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11640" activeTab="1"/>
  </bookViews>
  <sheets>
    <sheet name="SOC" sheetId="4" r:id="rId1"/>
    <sheet name="Abs" sheetId="1" r:id="rId2"/>
    <sheet name="Mes" sheetId="2" r:id="rId3"/>
  </sheets>
  <definedNames>
    <definedName name="OLE_LINK1" localSheetId="1">Abs!#REF!</definedName>
    <definedName name="_xlnm.Print_Area" localSheetId="1">Abs!$A$1:$K$202</definedName>
    <definedName name="_xlnm.Print_Area" localSheetId="2">Mes!$A$1:$K$137</definedName>
    <definedName name="_xlnm.Print_Titles" localSheetId="1">Abs!$6:$6</definedName>
    <definedName name="_xlnm.Print_Titles" localSheetId="2">Mes!$7:$7</definedName>
  </definedNames>
  <calcPr calcId="124519"/>
</workbook>
</file>

<file path=xl/calcChain.xml><?xml version="1.0" encoding="utf-8"?>
<calcChain xmlns="http://schemas.openxmlformats.org/spreadsheetml/2006/main">
  <c r="J61" i="2"/>
  <c r="J36"/>
  <c r="J26"/>
  <c r="H11" i="4" l="1"/>
  <c r="J38" i="2"/>
  <c r="J30" i="1" l="1"/>
  <c r="J17" i="2" l="1"/>
  <c r="J13"/>
  <c r="J19" i="1"/>
  <c r="J15"/>
  <c r="J19" i="2" l="1"/>
  <c r="J12" i="1" l="1"/>
  <c r="J9" l="1"/>
  <c r="J32" s="1"/>
  <c r="D93" l="1"/>
  <c r="J93" s="1"/>
  <c r="J131" l="1"/>
  <c r="J55"/>
  <c r="J84" l="1"/>
  <c r="J80" l="1"/>
  <c r="J89" l="1"/>
  <c r="J68" l="1"/>
  <c r="J128" l="1"/>
  <c r="H19" i="4" l="1"/>
  <c r="J133" i="1"/>
  <c r="J77" l="1"/>
  <c r="J95" s="1"/>
  <c r="H10" i="4" l="1"/>
  <c r="H21" l="1"/>
  <c r="H26" s="1"/>
</calcChain>
</file>

<file path=xl/sharedStrings.xml><?xml version="1.0" encoding="utf-8"?>
<sst xmlns="http://schemas.openxmlformats.org/spreadsheetml/2006/main" count="463" uniqueCount="252">
  <si>
    <t>NAME OF WORK =&gt;</t>
  </si>
  <si>
    <t>S.No</t>
  </si>
  <si>
    <t>Description of items</t>
  </si>
  <si>
    <t>Quantity</t>
  </si>
  <si>
    <t>Rate</t>
  </si>
  <si>
    <t>Unit</t>
  </si>
  <si>
    <t>Amount</t>
  </si>
  <si>
    <t>Building (Schedule Items)</t>
  </si>
  <si>
    <t>/</t>
  </si>
  <si>
    <t>/-</t>
  </si>
  <si>
    <t>Sft</t>
  </si>
  <si>
    <t>Nos</t>
  </si>
  <si>
    <t>Each</t>
  </si>
  <si>
    <t>Rft</t>
  </si>
  <si>
    <t>P.Rft</t>
  </si>
  <si>
    <t>P.Sft</t>
  </si>
  <si>
    <t>Total</t>
  </si>
  <si>
    <t>SI) Total</t>
  </si>
  <si>
    <t>No</t>
  </si>
  <si>
    <t>NSI) Total</t>
  </si>
  <si>
    <t>Int. W/S &amp; S/F) Total</t>
  </si>
  <si>
    <t>ASSISTANT ENGINEER</t>
  </si>
  <si>
    <t>MEASUREMENT SHEET</t>
  </si>
  <si>
    <t>NO . L . B . H / D</t>
  </si>
  <si>
    <t>Name of Component</t>
  </si>
  <si>
    <t>Cost of Constt:</t>
  </si>
  <si>
    <t>Schedule Items</t>
  </si>
  <si>
    <t>Non Schedule Items</t>
  </si>
  <si>
    <t xml:space="preserve">Say Rs. </t>
  </si>
  <si>
    <t>Rs. In Million</t>
  </si>
  <si>
    <t>Part "A" Civil Works</t>
  </si>
  <si>
    <t>(i)</t>
  </si>
  <si>
    <t>(ii)</t>
  </si>
  <si>
    <t>Part "B" Internal Water Supply</t>
  </si>
  <si>
    <t>S. No</t>
  </si>
  <si>
    <t>Name of Work:-</t>
  </si>
  <si>
    <t>S/F concealed Tee stop cock</t>
  </si>
  <si>
    <t>Sub-Engineer</t>
  </si>
  <si>
    <t>Provincial Building Sub-Division No.VII</t>
  </si>
  <si>
    <t>Karachi.</t>
  </si>
  <si>
    <t>% Sft</t>
  </si>
  <si>
    <t xml:space="preserve">Providing &amp; fixing 24" x 18" lavatory basin in </t>
  </si>
  <si>
    <t xml:space="preserve">white glazed earthen ware complete with &amp; </t>
  </si>
  <si>
    <t xml:space="preserve">I/c the cost of W.I or C.I  cantilever brackets </t>
  </si>
  <si>
    <t xml:space="preserve">6 inches built into wall, painted white in two </t>
  </si>
  <si>
    <t xml:space="preserve">coast after a primary coat of red lead paint, a </t>
  </si>
  <si>
    <t xml:space="preserve">pair of 1/2" dia rubber plug &amp; chrome plate </t>
  </si>
  <si>
    <t xml:space="preserve">brass chain 1-1/4" dia malloable iron or c.P </t>
  </si>
  <si>
    <t xml:space="preserve">brass traps malloable iron or brass unions and </t>
  </si>
  <si>
    <t xml:space="preserve">making requisite number of holes in walls, </t>
  </si>
  <si>
    <t xml:space="preserve">plinth &amp; floor for pipe connection and making </t>
  </si>
  <si>
    <t xml:space="preserve">S/Fixing long bib- cock of superir quality </t>
  </si>
  <si>
    <t>with c.p head 1/2" dia. (S.I.No. 13-a P-19)</t>
  </si>
  <si>
    <t>P/Fixing 6" x 2" or 6" x 3" C.I floor trap</t>
  </si>
  <si>
    <t>of the approved selt cleaning design with</t>
  </si>
  <si>
    <t>a C.I screwed down gratting with or</t>
  </si>
  <si>
    <t>without a vent arm complete with</t>
  </si>
  <si>
    <t>i/c making requsite number of holes in</t>
  </si>
  <si>
    <t>walls plinth &amp; floor for pipe connection</t>
  </si>
  <si>
    <t>&amp; making good cement concrete</t>
  </si>
  <si>
    <t>(S.I.No.20/P-6</t>
  </si>
  <si>
    <t>of superior quality with c.p head 1/2" dia</t>
  </si>
  <si>
    <t xml:space="preserve">vent pipe of Pak Arab make of approved </t>
  </si>
  <si>
    <t>quality on wall upto height of 50' ft with plant</t>
  </si>
  <si>
    <t>i/c clamps paid separately This rate including</t>
  </si>
  <si>
    <t xml:space="preserve">including making joints with UPVC fitting </t>
  </si>
  <si>
    <t>by using approved pest solution (A.G.M)</t>
  </si>
  <si>
    <t xml:space="preserve">make etc complete as per instrution of </t>
  </si>
  <si>
    <t>engineer incharge includes all cost of labour</t>
  </si>
  <si>
    <t>material cartage scafolding etc complete.</t>
  </si>
  <si>
    <t>4" dia</t>
  </si>
  <si>
    <t xml:space="preserve">Wiring for light or fan point with 3/.029 PVC </t>
  </si>
  <si>
    <t>insulated wire in 20mm (3/4") PVC conduit recessed</t>
  </si>
  <si>
    <t>in the wall or surface as required. (S.I.No. 124 P-15).</t>
  </si>
  <si>
    <t xml:space="preserve">1/2" dia </t>
  </si>
  <si>
    <t>PART - C (ii) Electric Non Schedule Item</t>
  </si>
  <si>
    <t xml:space="preserve">Providing &amp; fixing Energy saver 18 to 24 </t>
  </si>
  <si>
    <t>watts approved quality etc complete.</t>
  </si>
  <si>
    <t>Part C (ii) N.S.I)Total</t>
  </si>
  <si>
    <t>Part "C" Electric Work</t>
  </si>
  <si>
    <t>G.Total (A+B+C)Rs</t>
  </si>
  <si>
    <t>1 x 4</t>
  </si>
  <si>
    <t>1 x 1</t>
  </si>
  <si>
    <t>1 x 2</t>
  </si>
  <si>
    <t>SUMMARY OF COST</t>
  </si>
  <si>
    <t>%Sft</t>
  </si>
  <si>
    <t>Providing &amp; fixing 15” x 12” bavelled edge mirror</t>
  </si>
  <si>
    <t>of Belgium glass cpmplete with 1/8” thick hrad</t>
  </si>
  <si>
    <t>board and c.p screws fixed to wooden pleat. (a)</t>
  </si>
  <si>
    <t>Providing &amp; fixing UPVC soil and</t>
  </si>
  <si>
    <t>Deduction:</t>
  </si>
  <si>
    <t xml:space="preserve">Providing &amp; fixing UPVC fitting </t>
  </si>
  <si>
    <t>of pak arab of approved quality on</t>
  </si>
  <si>
    <t xml:space="preserve">on wall upto 50 ft with plastic clamp paid </t>
  </si>
  <si>
    <t xml:space="preserve">separately this also i/c cutting making </t>
  </si>
  <si>
    <t xml:space="preserve">jointing with switch pest with special </t>
  </si>
  <si>
    <t>approved quality i/c all cost of labour</t>
  </si>
  <si>
    <t>etc complete.</t>
  </si>
  <si>
    <t>4" dia UPVC Plug Tee (RAS).</t>
  </si>
  <si>
    <t>4" dia UPVC Plain Bend (RAS).</t>
  </si>
  <si>
    <t>4" dia Cowel (RAS).</t>
  </si>
  <si>
    <t>(S.I.No. 10 P-3)</t>
  </si>
  <si>
    <t>good in cement concrete 1: 2: 4 (Forgien)</t>
  </si>
  <si>
    <t>Total Elect: S.I</t>
  </si>
  <si>
    <t>P/F Brass Battern Holders</t>
  </si>
  <si>
    <t>(S.I.No.232/P-70)</t>
  </si>
  <si>
    <t>Part A-I Building (Schedule Items)</t>
  </si>
  <si>
    <t>Part B-I INT: W/S &amp; S/F (Schedule Items)</t>
  </si>
  <si>
    <t>Providing &amp; fixing squating type white</t>
  </si>
  <si>
    <t>glazed earthen ware w.c pan with i/c</t>
  </si>
  <si>
    <t>the cost of flushing cistern with int:</t>
  </si>
  <si>
    <t>fitting and flush pipe with bend and</t>
  </si>
  <si>
    <t>making requisite number of holes in</t>
  </si>
  <si>
    <t>making good in cement concrete with</t>
  </si>
  <si>
    <t xml:space="preserve">1:2:4 (ii)with 4" dia white glazed </t>
  </si>
  <si>
    <t>earthen ware trap &amp; plastic thumble.</t>
  </si>
  <si>
    <t>(S.I.No.1(a)ii/P-1)</t>
  </si>
  <si>
    <t>Part B-ii Non Schedule Item(W/S &amp; S/F)</t>
  </si>
  <si>
    <t xml:space="preserve">Distempering in two coats. </t>
  </si>
  <si>
    <t>(S.I.No. 24 -b P-54).</t>
  </si>
  <si>
    <t xml:space="preserve">Providing &amp; fixing full way gun metal balves with </t>
  </si>
  <si>
    <t>wheels(i)1/2" dia Light pattern(S.I.No.5(iii)/P-17)</t>
  </si>
  <si>
    <t>(i)1/2" dia</t>
  </si>
  <si>
    <t>PART - C (i) Electrification S.Item</t>
  </si>
  <si>
    <t>Dismantling glazed or encaustic tiles.</t>
  </si>
  <si>
    <t>(S.I.No.55/P-13)</t>
  </si>
  <si>
    <t xml:space="preserve">Scraping ordinary distemper or paint on </t>
  </si>
  <si>
    <t>(S.I.No.54(b)P-13)</t>
  </si>
  <si>
    <t xml:space="preserve">Painting Old Surfaces painting doors and </t>
  </si>
  <si>
    <t>Windows any type. Each subsequent coat.</t>
  </si>
  <si>
    <t>(S.I.No.4-c/i+ii/P-68)</t>
  </si>
  <si>
    <t xml:space="preserve">3/4" dia </t>
  </si>
  <si>
    <t>Bath Room Wall</t>
  </si>
  <si>
    <t>"   Floor</t>
  </si>
  <si>
    <t>Door</t>
  </si>
  <si>
    <t>"</t>
  </si>
  <si>
    <t>1 x 6</t>
  </si>
  <si>
    <t>Providing &amp; laying tiles glazed 6"x6"x1/4"</t>
  </si>
  <si>
    <t>on floor or wall facing in required</t>
  </si>
  <si>
    <t>color and pattern STILE specification</t>
  </si>
  <si>
    <t>jointed in white cement and pigment over</t>
  </si>
  <si>
    <t>a base of 1:2 grey cement mortar 3/4"</t>
  </si>
  <si>
    <t>thick i/c washing &amp; filling of joints with</t>
  </si>
  <si>
    <t>slaurry of white cement and pigment in</t>
  </si>
  <si>
    <t>desire shade with finishing cleaning and</t>
  </si>
  <si>
    <t>cost of wax polish etc complete i/c cuting</t>
  </si>
  <si>
    <t>tiles to properprofile.(S.I.No.60/P-47)</t>
  </si>
  <si>
    <t>Providing &amp; fixing with jute felt paper</t>
  </si>
  <si>
    <t>of 60 lbs over roof i/c claning of roof</t>
  </si>
  <si>
    <t>Building (Non Schedule Items)</t>
  </si>
  <si>
    <t>Providing and Fixing False ceiling of</t>
  </si>
  <si>
    <t>Gypsum Fibre board in/c. frame work of</t>
  </si>
  <si>
    <t xml:space="preserve">aluminium double channel Section hanged </t>
  </si>
  <si>
    <t xml:space="preserve">with Nails, Hooks, wire to ceiling etc. as </t>
  </si>
  <si>
    <t>directed by the Consultant.</t>
  </si>
  <si>
    <t>M/R TO BARRACK NO.13 OFFICE OF THE COURT SPECIAL JUDGE ANTI-CORRUPTION (PROVINCIAL) SINDH SECRETARIAT BLOCK 4-A KARACHI.</t>
  </si>
  <si>
    <t>2x(8.0+7.0)x5.0</t>
  </si>
  <si>
    <t>1x8.0x7.0</t>
  </si>
  <si>
    <t>1x2.50x5.0</t>
  </si>
  <si>
    <t>Room</t>
  </si>
  <si>
    <t xml:space="preserve">Ver </t>
  </si>
  <si>
    <t>Bath</t>
  </si>
  <si>
    <t>1x2(20.0+20.0)x12.0</t>
  </si>
  <si>
    <t>1x2(22.0+8.0)x12.0</t>
  </si>
  <si>
    <t>1x2(60.0+8.0)x12.0</t>
  </si>
  <si>
    <t>1x2(8.0+7.0)x5.0</t>
  </si>
  <si>
    <t>W</t>
  </si>
  <si>
    <t>p</t>
  </si>
  <si>
    <t>1x2.50x6.50</t>
  </si>
  <si>
    <t>3x4.0x7.0</t>
  </si>
  <si>
    <t>2x3.0x4.0</t>
  </si>
  <si>
    <t>1x7.0x6.0</t>
  </si>
  <si>
    <t>1x5.0x4.0</t>
  </si>
  <si>
    <t>5x8.0x7.0</t>
  </si>
  <si>
    <t>3x4.0x8.0</t>
  </si>
  <si>
    <t>Grill</t>
  </si>
  <si>
    <t>Grill Door</t>
  </si>
  <si>
    <t>Distempering (b) Two Coats</t>
  </si>
  <si>
    <t>Qty Same as Item No.02</t>
  </si>
  <si>
    <t>Same qty as Item No.2-b</t>
  </si>
  <si>
    <t>(A)</t>
  </si>
  <si>
    <t>(B)</t>
  </si>
  <si>
    <t>Qty same as Item No.01</t>
  </si>
  <si>
    <t>Over Roof</t>
  </si>
  <si>
    <t>1x60.0x35.50</t>
  </si>
  <si>
    <t>Judge Office</t>
  </si>
  <si>
    <t>Court Room</t>
  </si>
  <si>
    <t>Staff Office</t>
  </si>
  <si>
    <t>B/Side</t>
  </si>
  <si>
    <t>P.S Room</t>
  </si>
  <si>
    <t>1x20.0x20.0</t>
  </si>
  <si>
    <t>1x14.0x8.0</t>
  </si>
  <si>
    <t>1x12.0x7.50</t>
  </si>
  <si>
    <t>1x(8.0+8.0+7.0+7.0+10)</t>
  </si>
  <si>
    <t>1x(10.0+5.0)</t>
  </si>
  <si>
    <t>1x10.00</t>
  </si>
  <si>
    <t>1 x 12</t>
  </si>
  <si>
    <t>P/Fixing Ceiling Fan 56" sweep good quality</t>
  </si>
  <si>
    <t>as approved by the Engineer Incharge.</t>
  </si>
  <si>
    <t>Total NSI</t>
  </si>
  <si>
    <t>EXECUTIVE ENGINEER</t>
  </si>
  <si>
    <t>SCHEDULE " B "</t>
  </si>
  <si>
    <t>Above or Below</t>
  </si>
  <si>
    <t>PART A</t>
  </si>
  <si>
    <t>Cost of Civil Work Schedule Item</t>
  </si>
  <si>
    <t>Rs.</t>
  </si>
  <si>
    <t>PART A-ii</t>
  </si>
  <si>
    <t>Cost of Non Schedule Item Civil Work</t>
  </si>
  <si>
    <t>PART B</t>
  </si>
  <si>
    <t>Cost  of W/S &amp; S/F Schedule Item</t>
  </si>
  <si>
    <t>Part C</t>
  </si>
  <si>
    <t>Cost of Electric Work Schedule Item</t>
  </si>
  <si>
    <t>Part C-ii</t>
  </si>
  <si>
    <t>Non Schedule Item Electric Work</t>
  </si>
  <si>
    <t xml:space="preserve">Total </t>
  </si>
  <si>
    <t>TERMS &amp; CONDITIONS:</t>
  </si>
  <si>
    <t>Any typographical errors in the schedule"B" are subject to correction with the reference to the schdule of rates General Item</t>
  </si>
  <si>
    <t xml:space="preserve">Water Supply and sanitary item 2012 in force from 12-07-2012 as approved by the standing rates committee sindh Karachi. </t>
  </si>
  <si>
    <t>100 % well graded crushed bajri shall be used in item of R.C.C 1:2:4.</t>
  </si>
  <si>
    <t>Water shall be arranged by the contractor at site of work without any extra payment.</t>
  </si>
  <si>
    <t>No Premium shall be paid on non-schedule Item</t>
  </si>
  <si>
    <t>No Cartage or any items of material either supplied by the Department or arranged by the contractor shall be paid</t>
  </si>
  <si>
    <t>C.C Shall be Machine made.</t>
  </si>
  <si>
    <t>All R.C.C/C.C cast in situ shall be mechanically viberated.</t>
  </si>
  <si>
    <t>Contractor has to bring samples of the material and handed to the Engineer Incharge free of cost.</t>
  </si>
  <si>
    <t>All Building debries &amp; Surplus stuff not req: for use and construction shall be removed from the site the suitable disposal off by</t>
  </si>
  <si>
    <t>the contractor for which no extra cartages shall be paid.</t>
  </si>
  <si>
    <t>The Work Will be carried out as per PWD Specification.</t>
  </si>
  <si>
    <t>CONTRACTOR</t>
  </si>
  <si>
    <t>Prov Building Sub-Division -VII</t>
  </si>
  <si>
    <t>Provincial  Building Division No.II</t>
  </si>
  <si>
    <t xml:space="preserve">    Karachi.</t>
  </si>
  <si>
    <t>S.I.No.12(b)/P-18</t>
  </si>
  <si>
    <t>Standard Pattern. (S.I.No. 4-b P-7).</t>
  </si>
  <si>
    <t>wheels(i)1/2" dia Light pattern(S.I.No.5(i)/P-17)</t>
  </si>
  <si>
    <t>Rupees Seven Hundred Eighty Six and Fifty Paisa Only</t>
  </si>
  <si>
    <t>Rupees Two Hundred Twenty Six and Eighty Eight Paisa Only</t>
  </si>
  <si>
    <t>Rupees One Thousand Forty Three and Ninty Paisa Only</t>
  </si>
  <si>
    <t>Rupees Eleven Hundred Sixty and Six Only</t>
  </si>
  <si>
    <t>Rupees Thirty Thousand Five Hundred Nine &amp; Seventy Seven</t>
  </si>
  <si>
    <t>Rupees Five Thousand Eighty Eight and Twenty Paisa Only</t>
  </si>
  <si>
    <t>Rupees Four Thousand Nine Hundred twenty Eight only</t>
  </si>
  <si>
    <t>Rupees Two Thousand Forty Two and Forty Three Only</t>
  </si>
  <si>
    <t>Rupees Eleve Hundred Nine and forty Six Only</t>
  </si>
  <si>
    <t xml:space="preserve">Rupees Eight Hundred Eighty Nine and Forty Six </t>
  </si>
  <si>
    <t>Rupees Eleven Hundred Sixty One and Sixty Only</t>
  </si>
  <si>
    <t>Rupees Two Hundred and Forty Two Only</t>
  </si>
  <si>
    <t>Rupees Eleven Hundred thirty Only</t>
  </si>
  <si>
    <t>Rupees Seventy Only</t>
  </si>
  <si>
    <t>(S.I.No.232/P-33)</t>
  </si>
  <si>
    <t>P.Point</t>
  </si>
  <si>
    <t>M/R TO BARRACK NO.13 OFFICE OF THE JUDGE ANTI-CORRUPTION (PROVINCIAL) SINDH SECRETARIAT BLOCK 4-A KARACHI.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</si>
</sst>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(* #,##0_);_(* \(#,##0\);_(* &quot;-&quot;??_);_(@_)"/>
    <numFmt numFmtId="165" formatCode="00"/>
    <numFmt numFmtId="166" formatCode="_(* #,##0.000_);_(* \(#,##0.000\);_(* &quot;-&quot;??_);_(@_)"/>
  </numFmts>
  <fonts count="18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u/>
      <sz val="14"/>
      <name val="Times New Roman"/>
      <family val="1"/>
    </font>
    <font>
      <b/>
      <u/>
      <sz val="11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u/>
      <sz val="22"/>
      <name val="Times New Roman"/>
      <family val="1"/>
    </font>
    <font>
      <sz val="10"/>
      <name val="Times New Roman"/>
      <family val="1"/>
    </font>
    <font>
      <b/>
      <u/>
      <sz val="12"/>
      <name val="Times New Roman"/>
      <family val="1"/>
    </font>
    <font>
      <b/>
      <i/>
      <u/>
      <sz val="11"/>
      <name val="Times New Roman"/>
      <family val="1"/>
    </font>
    <font>
      <b/>
      <i/>
      <u/>
      <sz val="12"/>
      <name val="Times New Roman"/>
      <family val="1"/>
    </font>
    <font>
      <b/>
      <sz val="14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62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0" applyFont="1" applyFill="1"/>
    <xf numFmtId="2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5" fillId="0" borderId="0" xfId="0" applyFont="1" applyFill="1" applyAlignment="1"/>
    <xf numFmtId="2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0" xfId="0" applyFont="1" applyFill="1"/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Fill="1" applyAlignment="1">
      <alignment horizontal="left"/>
    </xf>
    <xf numFmtId="164" fontId="3" fillId="0" borderId="0" xfId="1" quotePrefix="1" applyNumberFormat="1" applyFont="1" applyFill="1" applyAlignment="1">
      <alignment horizontal="right" vertical="top"/>
    </xf>
    <xf numFmtId="2" fontId="2" fillId="0" borderId="0" xfId="0" applyNumberFormat="1" applyFont="1" applyFill="1" applyBorder="1" applyAlignment="1">
      <alignment horizontal="right"/>
    </xf>
    <xf numFmtId="165" fontId="3" fillId="0" borderId="0" xfId="0" quotePrefix="1" applyNumberFormat="1" applyFont="1" applyFill="1" applyAlignment="1">
      <alignment horizontal="left"/>
    </xf>
    <xf numFmtId="0" fontId="3" fillId="0" borderId="0" xfId="0" quotePrefix="1" applyFont="1" applyFill="1" applyBorder="1" applyAlignment="1">
      <alignment horizontal="left"/>
    </xf>
    <xf numFmtId="0" fontId="2" fillId="0" borderId="0" xfId="0" applyFont="1" applyFill="1" applyBorder="1" applyAlignment="1"/>
    <xf numFmtId="0" fontId="3" fillId="0" borderId="0" xfId="0" applyFont="1" applyFill="1" applyAlignment="1">
      <alignment wrapText="1"/>
    </xf>
    <xf numFmtId="0" fontId="3" fillId="0" borderId="0" xfId="0" quotePrefix="1" applyFont="1" applyFill="1"/>
    <xf numFmtId="43" fontId="3" fillId="0" borderId="0" xfId="1" quotePrefix="1" applyNumberFormat="1" applyFont="1" applyFill="1" applyAlignment="1">
      <alignment horizontal="right" vertical="top"/>
    </xf>
    <xf numFmtId="2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right" vertical="top"/>
    </xf>
    <xf numFmtId="0" fontId="2" fillId="0" borderId="0" xfId="0" quotePrefix="1" applyFont="1" applyFill="1" applyAlignment="1">
      <alignment horizontal="center" vertical="top"/>
    </xf>
    <xf numFmtId="164" fontId="2" fillId="0" borderId="0" xfId="1" quotePrefix="1" applyNumberFormat="1" applyFont="1" applyFill="1" applyBorder="1" applyAlignment="1">
      <alignment horizontal="right" vertical="top"/>
    </xf>
    <xf numFmtId="0" fontId="2" fillId="0" borderId="0" xfId="0" quotePrefix="1" applyFont="1" applyFill="1" applyBorder="1" applyAlignment="1">
      <alignment horizontal="left" vertical="top"/>
    </xf>
    <xf numFmtId="0" fontId="3" fillId="0" borderId="0" xfId="0" applyFont="1"/>
    <xf numFmtId="1" fontId="2" fillId="0" borderId="0" xfId="0" applyNumberFormat="1" applyFont="1" applyFill="1" applyBorder="1"/>
    <xf numFmtId="0" fontId="3" fillId="0" borderId="0" xfId="0" applyFont="1" applyFill="1" applyAlignment="1">
      <alignment horizontal="right" vertical="top"/>
    </xf>
    <xf numFmtId="2" fontId="3" fillId="0" borderId="0" xfId="0" applyNumberFormat="1" applyFont="1" applyFill="1" applyAlignment="1">
      <alignment horizontal="left"/>
    </xf>
    <xf numFmtId="2" fontId="2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1" fontId="3" fillId="0" borderId="0" xfId="0" applyNumberFormat="1" applyFont="1" applyFill="1" applyAlignment="1">
      <alignment horizontal="left" vertical="top"/>
    </xf>
    <xf numFmtId="2" fontId="9" fillId="0" borderId="0" xfId="0" applyNumberFormat="1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3" fillId="0" borderId="4" xfId="0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vertical="top"/>
    </xf>
    <xf numFmtId="0" fontId="0" fillId="0" borderId="0" xfId="0" applyFill="1"/>
    <xf numFmtId="1" fontId="9" fillId="0" borderId="0" xfId="0" applyNumberFormat="1" applyFont="1" applyFill="1"/>
    <xf numFmtId="2" fontId="0" fillId="0" borderId="0" xfId="0" applyNumberFormat="1" applyFill="1"/>
    <xf numFmtId="1" fontId="3" fillId="0" borderId="0" xfId="0" applyNumberFormat="1" applyFont="1" applyFill="1"/>
    <xf numFmtId="0" fontId="2" fillId="0" borderId="0" xfId="0" applyFont="1"/>
    <xf numFmtId="0" fontId="10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11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9" xfId="0" applyFont="1" applyBorder="1" applyAlignment="1">
      <alignment vertical="center" wrapText="1"/>
    </xf>
    <xf numFmtId="0" fontId="12" fillId="0" borderId="0" xfId="0" applyFont="1"/>
    <xf numFmtId="0" fontId="13" fillId="0" borderId="0" xfId="0" applyFont="1"/>
    <xf numFmtId="0" fontId="10" fillId="0" borderId="0" xfId="0" applyFont="1" applyAlignment="1">
      <alignment horizontal="right"/>
    </xf>
    <xf numFmtId="164" fontId="10" fillId="0" borderId="0" xfId="1" applyNumberFormat="1" applyFont="1" applyAlignment="1">
      <alignment horizontal="right" vertical="top"/>
    </xf>
    <xf numFmtId="0" fontId="10" fillId="0" borderId="0" xfId="0" quotePrefix="1" applyFont="1" applyAlignment="1">
      <alignment vertical="top"/>
    </xf>
    <xf numFmtId="0" fontId="10" fillId="0" borderId="0" xfId="0" applyFont="1" applyAlignment="1">
      <alignment vertical="top"/>
    </xf>
    <xf numFmtId="164" fontId="10" fillId="0" borderId="0" xfId="1" applyNumberFormat="1" applyFont="1" applyBorder="1" applyAlignment="1">
      <alignment horizontal="right"/>
    </xf>
    <xf numFmtId="0" fontId="10" fillId="0" borderId="0" xfId="0" quotePrefix="1" applyFont="1" applyBorder="1" applyAlignment="1">
      <alignment vertical="top"/>
    </xf>
    <xf numFmtId="0" fontId="10" fillId="0" borderId="0" xfId="0" applyFont="1" applyAlignment="1">
      <alignment horizontal="right" vertical="top"/>
    </xf>
    <xf numFmtId="164" fontId="4" fillId="0" borderId="5" xfId="1" applyNumberFormat="1" applyFont="1" applyBorder="1" applyAlignment="1">
      <alignment horizontal="right"/>
    </xf>
    <xf numFmtId="0" fontId="4" fillId="0" borderId="6" xfId="0" quotePrefix="1" applyFont="1" applyBorder="1" applyAlignment="1">
      <alignment vertical="top"/>
    </xf>
    <xf numFmtId="164" fontId="10" fillId="0" borderId="0" xfId="1" applyNumberFormat="1" applyFont="1" applyAlignment="1">
      <alignment vertical="top"/>
    </xf>
    <xf numFmtId="164" fontId="10" fillId="0" borderId="0" xfId="0" applyNumberFormat="1" applyFont="1" applyAlignment="1">
      <alignment vertical="top"/>
    </xf>
    <xf numFmtId="164" fontId="4" fillId="0" borderId="5" xfId="1" applyNumberFormat="1" applyFont="1" applyBorder="1"/>
    <xf numFmtId="0" fontId="10" fillId="0" borderId="6" xfId="0" quotePrefix="1" applyFont="1" applyBorder="1"/>
    <xf numFmtId="166" fontId="4" fillId="0" borderId="5" xfId="1" applyNumberFormat="1" applyFont="1" applyBorder="1"/>
    <xf numFmtId="0" fontId="10" fillId="0" borderId="6" xfId="0" applyFont="1" applyBorder="1"/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 wrapText="1"/>
    </xf>
    <xf numFmtId="12" fontId="2" fillId="0" borderId="0" xfId="0" applyNumberFormat="1" applyFont="1" applyAlignment="1">
      <alignment horizontal="justify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3" fillId="0" borderId="0" xfId="0" applyFont="1" applyAlignment="1">
      <alignment horizontal="center"/>
    </xf>
    <xf numFmtId="2" fontId="2" fillId="0" borderId="0" xfId="0" applyNumberFormat="1" applyFont="1" applyBorder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quotePrefix="1" applyFont="1" applyAlignment="1">
      <alignment wrapText="1"/>
    </xf>
    <xf numFmtId="165" fontId="3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center" wrapText="1"/>
    </xf>
    <xf numFmtId="164" fontId="3" fillId="0" borderId="0" xfId="1" quotePrefix="1" applyNumberFormat="1" applyFont="1" applyAlignment="1">
      <alignment horizontal="right" wrapText="1"/>
    </xf>
    <xf numFmtId="0" fontId="3" fillId="0" borderId="0" xfId="0" quotePrefix="1" applyFont="1" applyAlignment="1">
      <alignment horizontal="left"/>
    </xf>
    <xf numFmtId="164" fontId="3" fillId="0" borderId="0" xfId="1" quotePrefix="1" applyNumberFormat="1" applyFont="1" applyBorder="1" applyAlignment="1">
      <alignment horizontal="right" wrapText="1"/>
    </xf>
    <xf numFmtId="0" fontId="3" fillId="0" borderId="0" xfId="0" quotePrefix="1" applyFont="1" applyBorder="1" applyAlignment="1">
      <alignment horizontal="left"/>
    </xf>
    <xf numFmtId="1" fontId="2" fillId="0" borderId="0" xfId="0" applyNumberFormat="1" applyFont="1" applyBorder="1" applyAlignment="1">
      <alignment wrapText="1"/>
    </xf>
    <xf numFmtId="0" fontId="3" fillId="0" borderId="0" xfId="0" applyFont="1" applyAlignment="1">
      <alignment horizontal="left"/>
    </xf>
    <xf numFmtId="0" fontId="14" fillId="0" borderId="0" xfId="0" applyFont="1" applyFill="1"/>
    <xf numFmtId="0" fontId="15" fillId="0" borderId="0" xfId="0" applyFont="1" applyBorder="1" applyAlignment="1">
      <alignment horizontal="left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/>
    </xf>
    <xf numFmtId="2" fontId="3" fillId="0" borderId="0" xfId="0" applyNumberFormat="1" applyFont="1" applyFill="1" applyAlignment="1">
      <alignment vertical="top"/>
    </xf>
    <xf numFmtId="0" fontId="3" fillId="0" borderId="0" xfId="0" applyFont="1" applyBorder="1" applyAlignment="1">
      <alignment horizontal="right"/>
    </xf>
    <xf numFmtId="0" fontId="2" fillId="0" borderId="0" xfId="0" quotePrefix="1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164" fontId="2" fillId="0" borderId="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2" fillId="0" borderId="11" xfId="0" quotePrefix="1" applyFont="1" applyBorder="1" applyAlignment="1">
      <alignment horizontal="left"/>
    </xf>
    <xf numFmtId="0" fontId="3" fillId="0" borderId="0" xfId="0" applyFont="1" applyBorder="1"/>
    <xf numFmtId="0" fontId="2" fillId="0" borderId="0" xfId="0" applyFont="1" applyBorder="1" applyAlignment="1"/>
    <xf numFmtId="2" fontId="2" fillId="0" borderId="0" xfId="0" applyNumberFormat="1" applyFont="1" applyBorder="1" applyAlignment="1">
      <alignment horizontal="right"/>
    </xf>
    <xf numFmtId="2" fontId="2" fillId="0" borderId="0" xfId="0" applyNumberFormat="1" applyFont="1" applyFill="1" applyAlignment="1">
      <alignment vertical="top"/>
    </xf>
    <xf numFmtId="164" fontId="3" fillId="0" borderId="0" xfId="1" quotePrefix="1" applyNumberFormat="1" applyFont="1" applyFill="1" applyBorder="1" applyAlignment="1">
      <alignment horizontal="right" vertical="top"/>
    </xf>
    <xf numFmtId="164" fontId="2" fillId="0" borderId="4" xfId="1" quotePrefix="1" applyNumberFormat="1" applyFont="1" applyFill="1" applyBorder="1" applyAlignment="1">
      <alignment horizontal="right" vertical="top"/>
    </xf>
    <xf numFmtId="164" fontId="2" fillId="0" borderId="4" xfId="1" quotePrefix="1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2" fontId="3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/>
    <xf numFmtId="164" fontId="2" fillId="0" borderId="4" xfId="0" applyNumberFormat="1" applyFont="1" applyBorder="1" applyAlignment="1">
      <alignment horizontal="center"/>
    </xf>
    <xf numFmtId="0" fontId="2" fillId="0" borderId="4" xfId="0" quotePrefix="1" applyFont="1" applyFill="1" applyBorder="1" applyAlignment="1">
      <alignment horizontal="left" vertical="top"/>
    </xf>
    <xf numFmtId="164" fontId="3" fillId="0" borderId="0" xfId="0" applyNumberFormat="1" applyFont="1" applyFill="1" applyAlignment="1">
      <alignment horizontal="left"/>
    </xf>
    <xf numFmtId="43" fontId="2" fillId="0" borderId="0" xfId="1" quotePrefix="1" applyNumberFormat="1" applyFont="1" applyFill="1" applyAlignment="1">
      <alignment horizontal="right" vertical="top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2" fillId="0" borderId="0" xfId="0" applyFont="1" applyFill="1" applyAlignment="1">
      <alignment horizontal="left" vertical="top"/>
    </xf>
    <xf numFmtId="43" fontId="3" fillId="0" borderId="0" xfId="1" quotePrefix="1" applyNumberFormat="1" applyFont="1" applyFill="1" applyAlignment="1">
      <alignment vertical="top"/>
    </xf>
    <xf numFmtId="43" fontId="2" fillId="0" borderId="0" xfId="1" quotePrefix="1" applyNumberFormat="1" applyFont="1" applyFill="1" applyAlignment="1">
      <alignment vertical="top"/>
    </xf>
    <xf numFmtId="1" fontId="3" fillId="0" borderId="0" xfId="0" applyNumberFormat="1" applyFont="1" applyBorder="1" applyAlignment="1">
      <alignment horizontal="left" wrapText="1"/>
    </xf>
    <xf numFmtId="2" fontId="3" fillId="0" borderId="0" xfId="1" quotePrefix="1" applyNumberFormat="1" applyFont="1" applyBorder="1" applyAlignment="1">
      <alignment horizontal="right"/>
    </xf>
    <xf numFmtId="43" fontId="3" fillId="0" borderId="0" xfId="1" quotePrefix="1" applyNumberFormat="1" applyFont="1" applyBorder="1" applyAlignment="1">
      <alignment horizontal="right" wrapText="1"/>
    </xf>
    <xf numFmtId="1" fontId="2" fillId="0" borderId="0" xfId="0" applyNumberFormat="1" applyFont="1" applyBorder="1" applyAlignment="1">
      <alignment horizontal="right"/>
    </xf>
    <xf numFmtId="43" fontId="2" fillId="0" borderId="0" xfId="1" quotePrefix="1" applyNumberFormat="1" applyFont="1" applyAlignment="1">
      <alignment horizontal="right" wrapText="1"/>
    </xf>
    <xf numFmtId="2" fontId="3" fillId="0" borderId="0" xfId="0" applyNumberFormat="1" applyFont="1" applyBorder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16" fillId="0" borderId="5" xfId="0" applyFont="1" applyFill="1" applyBorder="1"/>
    <xf numFmtId="1" fontId="16" fillId="0" borderId="6" xfId="0" applyNumberFormat="1" applyFont="1" applyBorder="1" applyAlignment="1">
      <alignment wrapText="1"/>
    </xf>
    <xf numFmtId="0" fontId="2" fillId="0" borderId="0" xfId="0" applyFont="1" applyFill="1"/>
    <xf numFmtId="165" fontId="2" fillId="0" borderId="0" xfId="0" applyNumberFormat="1" applyFont="1" applyBorder="1" applyAlignment="1">
      <alignment horizontal="left"/>
    </xf>
    <xf numFmtId="1" fontId="2" fillId="0" borderId="0" xfId="0" applyNumberFormat="1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17" fillId="0" borderId="0" xfId="0" applyFont="1" applyFill="1"/>
    <xf numFmtId="164" fontId="2" fillId="0" borderId="0" xfId="1" quotePrefix="1" applyNumberFormat="1" applyFont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0" xfId="0" applyFont="1" applyBorder="1" applyAlignment="1"/>
    <xf numFmtId="2" fontId="3" fillId="0" borderId="0" xfId="0" applyNumberFormat="1" applyFont="1" applyFill="1" applyBorder="1"/>
    <xf numFmtId="1" fontId="3" fillId="0" borderId="0" xfId="0" applyNumberFormat="1" applyFont="1" applyBorder="1" applyAlignment="1"/>
    <xf numFmtId="0" fontId="10" fillId="0" borderId="0" xfId="0" applyFont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2" fontId="4" fillId="0" borderId="0" xfId="0" applyNumberFormat="1" applyFont="1" applyAlignment="1">
      <alignment horizontal="justify" vertical="top" wrapText="1"/>
    </xf>
    <xf numFmtId="0" fontId="3" fillId="0" borderId="4" xfId="0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2:M34"/>
  <sheetViews>
    <sheetView view="pageBreakPreview" zoomScale="130" zoomScaleSheetLayoutView="130" workbookViewId="0">
      <selection activeCell="H24" sqref="H24"/>
    </sheetView>
  </sheetViews>
  <sheetFormatPr defaultRowHeight="15.75"/>
  <cols>
    <col min="1" max="1" width="3.28515625" style="53" customWidth="1"/>
    <col min="2" max="2" width="5" style="53" customWidth="1"/>
    <col min="3" max="3" width="14.140625" style="53" customWidth="1"/>
    <col min="4" max="4" width="10.140625" style="53" customWidth="1"/>
    <col min="5" max="5" width="6.42578125" style="53" customWidth="1"/>
    <col min="6" max="7" width="10.140625" style="53" customWidth="1"/>
    <col min="8" max="8" width="14.85546875" style="53" customWidth="1"/>
    <col min="9" max="9" width="2.140625" style="53" customWidth="1"/>
    <col min="10" max="10" width="14.28515625" style="53" customWidth="1"/>
    <col min="11" max="11" width="2.7109375" style="53" customWidth="1"/>
    <col min="12" max="16384" width="9.140625" style="53"/>
  </cols>
  <sheetData>
    <row r="2" spans="2:11" ht="15.75" customHeight="1">
      <c r="C2" s="54" t="s">
        <v>0</v>
      </c>
      <c r="D2" s="154" t="s">
        <v>155</v>
      </c>
      <c r="E2" s="154"/>
      <c r="F2" s="154"/>
      <c r="G2" s="154"/>
      <c r="H2" s="154"/>
      <c r="I2" s="154"/>
      <c r="J2" s="154"/>
      <c r="K2" s="55"/>
    </row>
    <row r="3" spans="2:11" ht="45.75" customHeight="1">
      <c r="D3" s="154"/>
      <c r="E3" s="154"/>
      <c r="F3" s="154"/>
      <c r="G3" s="154"/>
      <c r="H3" s="154"/>
      <c r="I3" s="154"/>
      <c r="J3" s="154"/>
      <c r="K3" s="55"/>
    </row>
    <row r="5" spans="2:11" ht="27">
      <c r="F5" s="56" t="s">
        <v>84</v>
      </c>
      <c r="I5" s="56"/>
    </row>
    <row r="6" spans="2:11" ht="16.5" thickBot="1"/>
    <row r="7" spans="2:11" s="61" customFormat="1" ht="31.5" customHeight="1" thickBot="1">
      <c r="B7" s="57" t="s">
        <v>34</v>
      </c>
      <c r="C7" s="58" t="s">
        <v>24</v>
      </c>
      <c r="D7" s="59"/>
      <c r="E7" s="59"/>
      <c r="F7" s="59"/>
      <c r="G7" s="60"/>
      <c r="H7" s="150" t="s">
        <v>25</v>
      </c>
      <c r="I7" s="151"/>
      <c r="J7" s="152"/>
      <c r="K7" s="153"/>
    </row>
    <row r="9" spans="2:11" ht="20.100000000000001" customHeight="1">
      <c r="C9" s="62" t="s">
        <v>30</v>
      </c>
    </row>
    <row r="10" spans="2:11" ht="20.100000000000001" customHeight="1">
      <c r="B10" s="63" t="s">
        <v>31</v>
      </c>
      <c r="C10" s="53" t="s">
        <v>26</v>
      </c>
      <c r="H10" s="64">
        <f>Abs!J34</f>
        <v>0</v>
      </c>
      <c r="I10" s="65" t="s">
        <v>9</v>
      </c>
    </row>
    <row r="11" spans="2:11" ht="20.100000000000001" customHeight="1">
      <c r="B11" s="63" t="s">
        <v>32</v>
      </c>
      <c r="C11" s="53" t="s">
        <v>27</v>
      </c>
      <c r="H11" s="64">
        <f>Abs!J41</f>
        <v>0</v>
      </c>
      <c r="I11" s="65" t="s">
        <v>9</v>
      </c>
    </row>
    <row r="12" spans="2:11" s="66" customFormat="1" ht="20.100000000000001" customHeight="1">
      <c r="H12" s="67"/>
      <c r="I12" s="68"/>
    </row>
    <row r="13" spans="2:11" s="66" customFormat="1" ht="20.100000000000001" customHeight="1">
      <c r="C13" s="62" t="s">
        <v>33</v>
      </c>
      <c r="H13" s="67"/>
      <c r="I13" s="68"/>
    </row>
    <row r="14" spans="2:11" s="66" customFormat="1" ht="20.100000000000001" customHeight="1">
      <c r="B14" s="63" t="s">
        <v>31</v>
      </c>
      <c r="C14" s="53" t="s">
        <v>26</v>
      </c>
      <c r="H14" s="67">
        <v>24193</v>
      </c>
      <c r="I14" s="65" t="s">
        <v>9</v>
      </c>
    </row>
    <row r="15" spans="2:11" s="66" customFormat="1" ht="20.100000000000001" customHeight="1">
      <c r="B15" s="63" t="s">
        <v>32</v>
      </c>
      <c r="C15" s="53" t="s">
        <v>27</v>
      </c>
      <c r="H15" s="67">
        <v>12403</v>
      </c>
      <c r="I15" s="65" t="s">
        <v>9</v>
      </c>
    </row>
    <row r="16" spans="2:11" s="66" customFormat="1" ht="20.100000000000001" customHeight="1">
      <c r="B16" s="63"/>
      <c r="C16" s="53"/>
      <c r="H16" s="67"/>
      <c r="I16" s="65"/>
    </row>
    <row r="17" spans="2:13" s="66" customFormat="1" ht="20.100000000000001" customHeight="1">
      <c r="C17" s="62" t="s">
        <v>79</v>
      </c>
      <c r="H17" s="67"/>
      <c r="I17" s="68"/>
    </row>
    <row r="18" spans="2:13" s="66" customFormat="1" ht="20.100000000000001" customHeight="1">
      <c r="B18" s="63" t="s">
        <v>31</v>
      </c>
      <c r="C18" s="53" t="s">
        <v>26</v>
      </c>
      <c r="H18" s="67">
        <v>4940</v>
      </c>
      <c r="I18" s="65" t="s">
        <v>9</v>
      </c>
    </row>
    <row r="19" spans="2:13" s="66" customFormat="1" ht="20.100000000000001" customHeight="1">
      <c r="B19" s="63" t="s">
        <v>32</v>
      </c>
      <c r="C19" s="53" t="s">
        <v>27</v>
      </c>
      <c r="H19" s="67">
        <f>Abs!J141</f>
        <v>0</v>
      </c>
      <c r="I19" s="65" t="s">
        <v>9</v>
      </c>
    </row>
    <row r="20" spans="2:13" s="66" customFormat="1" ht="20.100000000000001" customHeight="1" thickBot="1">
      <c r="B20" s="63"/>
      <c r="C20" s="53"/>
      <c r="H20" s="67"/>
      <c r="I20" s="65"/>
    </row>
    <row r="21" spans="2:13" s="66" customFormat="1" ht="20.100000000000001" customHeight="1" thickBot="1">
      <c r="G21" s="69" t="s">
        <v>80</v>
      </c>
      <c r="H21" s="70">
        <f>SUM(H10:H19)</f>
        <v>41536</v>
      </c>
      <c r="I21" s="71" t="s">
        <v>9</v>
      </c>
      <c r="J21" s="72"/>
      <c r="K21" s="65"/>
    </row>
    <row r="22" spans="2:13" s="66" customFormat="1" ht="20.100000000000001" customHeight="1" thickBot="1">
      <c r="G22" s="69"/>
      <c r="H22" s="73"/>
      <c r="I22" s="65"/>
      <c r="J22" s="72"/>
      <c r="K22" s="65"/>
    </row>
    <row r="23" spans="2:13" s="66" customFormat="1" ht="20.100000000000001" customHeight="1" thickBot="1">
      <c r="G23" s="63" t="s">
        <v>28</v>
      </c>
      <c r="H23" s="74">
        <v>336500</v>
      </c>
      <c r="I23" s="75" t="s">
        <v>9</v>
      </c>
      <c r="J23" s="72"/>
      <c r="K23" s="65"/>
    </row>
    <row r="24" spans="2:13" s="66" customFormat="1" ht="20.100000000000001" customHeight="1">
      <c r="G24" s="69"/>
      <c r="H24" s="73"/>
      <c r="I24" s="65"/>
      <c r="J24" s="72"/>
      <c r="K24" s="65"/>
    </row>
    <row r="26" spans="2:13" ht="16.5" hidden="1" thickBot="1">
      <c r="G26" s="63" t="s">
        <v>29</v>
      </c>
      <c r="H26" s="76">
        <f>ROUND(SUM(H23/1000000),3)</f>
        <v>0.33700000000000002</v>
      </c>
      <c r="I26" s="77"/>
    </row>
    <row r="29" spans="2:13">
      <c r="C29" s="82" t="s">
        <v>37</v>
      </c>
      <c r="E29" s="81"/>
      <c r="F29" s="81"/>
      <c r="G29" s="81"/>
      <c r="H29" s="81" t="s">
        <v>21</v>
      </c>
      <c r="I29" s="81"/>
      <c r="J29" s="82"/>
      <c r="K29" s="81"/>
      <c r="L29" s="5"/>
      <c r="M29" s="4"/>
    </row>
    <row r="30" spans="2:13">
      <c r="C30" s="81"/>
      <c r="D30" s="109"/>
      <c r="E30" s="85"/>
      <c r="F30" s="81"/>
      <c r="G30" s="81"/>
      <c r="H30" s="86" t="s">
        <v>38</v>
      </c>
      <c r="I30" s="81"/>
      <c r="J30" s="82"/>
      <c r="K30" s="81"/>
      <c r="L30" s="5"/>
      <c r="M30" s="93"/>
    </row>
    <row r="31" spans="2:13">
      <c r="C31" s="47"/>
      <c r="D31" s="109"/>
      <c r="E31" s="47"/>
      <c r="F31" s="81"/>
      <c r="G31" s="81"/>
      <c r="H31" s="84" t="s">
        <v>39</v>
      </c>
      <c r="I31" s="81"/>
      <c r="J31" s="82"/>
      <c r="K31" s="81"/>
      <c r="L31" s="5"/>
      <c r="M31" s="93"/>
    </row>
    <row r="32" spans="2:13" ht="15.75" customHeight="1">
      <c r="B32" s="82"/>
      <c r="F32" s="155"/>
      <c r="G32" s="155"/>
      <c r="H32" s="155"/>
    </row>
    <row r="33" spans="6:8">
      <c r="F33" s="149"/>
      <c r="G33" s="149"/>
      <c r="H33" s="149"/>
    </row>
    <row r="34" spans="6:8">
      <c r="F34" s="149"/>
      <c r="G34" s="149"/>
      <c r="H34" s="149"/>
    </row>
  </sheetData>
  <mergeCells count="6">
    <mergeCell ref="F34:H34"/>
    <mergeCell ref="H7:I7"/>
    <mergeCell ref="J7:K7"/>
    <mergeCell ref="D2:J3"/>
    <mergeCell ref="F33:H33"/>
    <mergeCell ref="F32:H32"/>
  </mergeCells>
  <pageMargins left="0.75" right="0.25" top="0.75" bottom="0.2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K321"/>
  <sheetViews>
    <sheetView tabSelected="1" view="pageBreakPreview" topLeftCell="A192" zoomScaleSheetLayoutView="100" workbookViewId="0">
      <selection activeCell="A185" sqref="A185"/>
    </sheetView>
  </sheetViews>
  <sheetFormatPr defaultRowHeight="15"/>
  <cols>
    <col min="1" max="1" width="4.85546875" style="1" customWidth="1"/>
    <col min="2" max="2" width="17" style="2" customWidth="1"/>
    <col min="3" max="3" width="16.28515625" style="2" customWidth="1"/>
    <col min="4" max="4" width="10.7109375" style="3" customWidth="1"/>
    <col min="5" max="5" width="5" style="4" customWidth="1"/>
    <col min="6" max="6" width="7.28515625" style="5" customWidth="1"/>
    <col min="7" max="7" width="1.140625" style="6" customWidth="1"/>
    <col min="8" max="8" width="4.140625" style="4" customWidth="1"/>
    <col min="9" max="9" width="8.42578125" style="6" customWidth="1"/>
    <col min="10" max="10" width="13.7109375" style="5" customWidth="1"/>
    <col min="11" max="11" width="4.7109375" style="4" customWidth="1"/>
    <col min="12" max="12" width="16" style="2" customWidth="1"/>
    <col min="13" max="16384" width="9.140625" style="2"/>
  </cols>
  <sheetData>
    <row r="1" spans="1:11" ht="15" customHeight="1">
      <c r="A1" s="52" t="s">
        <v>0</v>
      </c>
      <c r="B1" s="52"/>
      <c r="C1" s="159" t="s">
        <v>251</v>
      </c>
      <c r="D1" s="159"/>
      <c r="E1" s="159"/>
      <c r="F1" s="159"/>
      <c r="G1" s="159"/>
      <c r="H1" s="159"/>
      <c r="I1" s="159"/>
      <c r="J1" s="159"/>
      <c r="K1" s="159"/>
    </row>
    <row r="2" spans="1:11" ht="15" customHeight="1">
      <c r="A2" s="52"/>
      <c r="B2" s="33"/>
      <c r="C2" s="159"/>
      <c r="D2" s="159"/>
      <c r="E2" s="159"/>
      <c r="F2" s="159"/>
      <c r="G2" s="159"/>
      <c r="H2" s="159"/>
      <c r="I2" s="159"/>
      <c r="J2" s="159"/>
      <c r="K2" s="159"/>
    </row>
    <row r="3" spans="1:11" ht="33" customHeight="1">
      <c r="A3" s="52"/>
      <c r="B3" s="33"/>
      <c r="C3" s="159"/>
      <c r="D3" s="159"/>
      <c r="E3" s="159"/>
      <c r="F3" s="159"/>
      <c r="G3" s="159"/>
      <c r="H3" s="159"/>
      <c r="I3" s="159"/>
      <c r="J3" s="159"/>
      <c r="K3" s="159"/>
    </row>
    <row r="4" spans="1:11" ht="21" customHeight="1">
      <c r="A4" s="78"/>
      <c r="B4" s="78"/>
      <c r="C4" s="9"/>
      <c r="D4" s="10" t="s">
        <v>201</v>
      </c>
      <c r="E4" s="11"/>
      <c r="G4" s="79"/>
      <c r="H4" s="79"/>
      <c r="I4" s="79"/>
      <c r="J4" s="79"/>
    </row>
    <row r="5" spans="1:11" ht="15.75" customHeight="1">
      <c r="B5" s="8"/>
      <c r="D5" s="2"/>
      <c r="E5" s="2"/>
      <c r="F5" s="2"/>
    </row>
    <row r="6" spans="1:11">
      <c r="A6" s="12" t="s">
        <v>1</v>
      </c>
      <c r="B6" s="156" t="s">
        <v>2</v>
      </c>
      <c r="C6" s="157"/>
      <c r="D6" s="156" t="s">
        <v>3</v>
      </c>
      <c r="E6" s="157"/>
      <c r="F6" s="156" t="s">
        <v>4</v>
      </c>
      <c r="G6" s="158"/>
      <c r="H6" s="157"/>
      <c r="I6" s="13" t="s">
        <v>5</v>
      </c>
      <c r="J6" s="14" t="s">
        <v>6</v>
      </c>
      <c r="K6" s="2"/>
    </row>
    <row r="7" spans="1:11" ht="15.95" customHeight="1">
      <c r="B7" s="98" t="s">
        <v>106</v>
      </c>
    </row>
    <row r="8" spans="1:11" ht="15.95" customHeight="1">
      <c r="A8" s="1">
        <v>1</v>
      </c>
      <c r="B8" s="2" t="s">
        <v>124</v>
      </c>
    </row>
    <row r="9" spans="1:11" ht="15.95" customHeight="1">
      <c r="B9" s="2" t="s">
        <v>125</v>
      </c>
      <c r="D9" s="19">
        <v>193.5</v>
      </c>
      <c r="E9" s="7" t="s">
        <v>10</v>
      </c>
      <c r="F9" s="5">
        <v>786</v>
      </c>
      <c r="G9" s="16" t="s">
        <v>8</v>
      </c>
      <c r="H9" s="20">
        <v>50</v>
      </c>
      <c r="I9" s="6" t="s">
        <v>85</v>
      </c>
      <c r="J9" s="18">
        <f>IF(MID(I9,1,2)=("P."),(ROUND(D9*((F9)+(H9/100)),)),IF(MID(I9,1,2)=("%o"),(ROUND(D9*(((F9)+(H9/100))/1000),)),IF(MID(I9,1,2)=("Ea"),(ROUND(D9*((F9)+(H9/100)),)),ROUND(D9*(((F9)+(H9/100))/100),))))</f>
        <v>1522</v>
      </c>
      <c r="K9" s="21" t="s">
        <v>9</v>
      </c>
    </row>
    <row r="10" spans="1:11" ht="15.95" customHeight="1">
      <c r="D10" s="36" t="s">
        <v>235</v>
      </c>
    </row>
    <row r="11" spans="1:11" ht="14.25" customHeight="1">
      <c r="A11" s="1">
        <v>2</v>
      </c>
      <c r="B11" s="8" t="s">
        <v>126</v>
      </c>
      <c r="C11" s="23"/>
      <c r="D11" s="19"/>
      <c r="E11" s="22"/>
      <c r="G11" s="16"/>
      <c r="H11" s="20"/>
      <c r="J11" s="18"/>
      <c r="K11" s="17"/>
    </row>
    <row r="12" spans="1:11" ht="15.95" customHeight="1">
      <c r="B12" s="23" t="s">
        <v>127</v>
      </c>
      <c r="C12" s="23"/>
      <c r="D12" s="19">
        <v>2899.75</v>
      </c>
      <c r="E12" s="22" t="s">
        <v>10</v>
      </c>
      <c r="F12" s="5">
        <v>226</v>
      </c>
      <c r="G12" s="16" t="s">
        <v>8</v>
      </c>
      <c r="H12" s="20">
        <v>88</v>
      </c>
      <c r="I12" s="6" t="s">
        <v>40</v>
      </c>
      <c r="J12" s="18">
        <f>IF(MID(I12,1,2)=("P."),(ROUND(D12*((F12)+(H12/100)),)),IF(MID(I12,1,2)=("%o"),(ROUND(D12*(((F12)+(H12/100))/1000),)),IF(MID(I12,1,2)=("Ea"),(ROUND(D12*((F12)+(H12/100)),)),ROUND(D12*(((F12)+(H12/100))/100),))))</f>
        <v>6579</v>
      </c>
      <c r="K12" s="17" t="s">
        <v>9</v>
      </c>
    </row>
    <row r="13" spans="1:11" ht="15.95" customHeight="1">
      <c r="B13" s="23"/>
      <c r="C13" s="23"/>
      <c r="D13" s="36" t="s">
        <v>236</v>
      </c>
      <c r="E13" s="22"/>
      <c r="G13" s="16"/>
      <c r="H13" s="20"/>
      <c r="J13" s="18"/>
      <c r="K13" s="17"/>
    </row>
    <row r="14" spans="1:11" ht="15.95" customHeight="1">
      <c r="A14" s="1">
        <v>3</v>
      </c>
      <c r="B14" s="2" t="s">
        <v>118</v>
      </c>
      <c r="C14" s="40"/>
      <c r="D14" s="19"/>
      <c r="E14" s="22"/>
      <c r="G14" s="16"/>
      <c r="H14" s="20"/>
      <c r="J14" s="18"/>
      <c r="K14" s="17"/>
    </row>
    <row r="15" spans="1:11" ht="13.5" customHeight="1">
      <c r="B15" s="2" t="s">
        <v>119</v>
      </c>
      <c r="C15" s="40"/>
      <c r="D15" s="19">
        <v>2899.75</v>
      </c>
      <c r="E15" s="22" t="s">
        <v>10</v>
      </c>
      <c r="F15" s="5">
        <v>1043</v>
      </c>
      <c r="G15" s="16" t="s">
        <v>8</v>
      </c>
      <c r="H15" s="20">
        <v>90</v>
      </c>
      <c r="I15" s="6" t="s">
        <v>40</v>
      </c>
      <c r="J15" s="18">
        <f>IF(MID(I15,1,2)=("P."),(ROUND(D15*((F15)+(H15/100)),)),IF(MID(I15,1,2)=("%o"),(ROUND(D15*(((F15)+(H15/100))/1000),)),IF(MID(I15,1,2)=("Ea"),(ROUND(D15*((F15)+(H15/100)),)),ROUND(D15*(((F15)+(H15/100))/100),))))</f>
        <v>30270</v>
      </c>
      <c r="K15" s="17" t="s">
        <v>9</v>
      </c>
    </row>
    <row r="16" spans="1:11" ht="13.5" customHeight="1">
      <c r="C16" s="40"/>
      <c r="D16" s="147" t="s">
        <v>237</v>
      </c>
      <c r="E16" s="22"/>
      <c r="G16" s="16"/>
      <c r="H16" s="20"/>
      <c r="J16" s="18"/>
      <c r="K16" s="17"/>
    </row>
    <row r="17" spans="1:11" ht="15.95" customHeight="1">
      <c r="A17" s="1">
        <v>4</v>
      </c>
      <c r="B17" s="2" t="s">
        <v>128</v>
      </c>
      <c r="D17" s="19"/>
      <c r="E17" s="22"/>
      <c r="G17" s="16"/>
      <c r="H17" s="20"/>
      <c r="J17" s="18"/>
      <c r="K17" s="17"/>
    </row>
    <row r="18" spans="1:11" ht="15.95" customHeight="1">
      <c r="B18" s="2" t="s">
        <v>129</v>
      </c>
      <c r="D18" s="19"/>
      <c r="E18" s="22"/>
      <c r="G18" s="16"/>
      <c r="H18" s="20"/>
      <c r="J18" s="18"/>
      <c r="K18" s="17"/>
    </row>
    <row r="19" spans="1:11" ht="16.5" customHeight="1">
      <c r="B19" s="2" t="s">
        <v>130</v>
      </c>
      <c r="D19" s="19">
        <v>562.25</v>
      </c>
      <c r="E19" s="22" t="s">
        <v>10</v>
      </c>
      <c r="F19" s="5">
        <v>1160</v>
      </c>
      <c r="G19" s="16" t="s">
        <v>8</v>
      </c>
      <c r="H19" s="20">
        <v>6</v>
      </c>
      <c r="I19" s="6" t="s">
        <v>40</v>
      </c>
      <c r="J19" s="18">
        <f>IF(MID(I19,1,2)=("P."),(ROUND(D19*((F19)+(H19/100)),)),IF(MID(I19,1,2)=("%o"),(ROUND(D19*(((F19)+(H19/100))/1000),)),IF(MID(I19,1,2)=("Ea"),(ROUND(D19*((F19)+(H19/100)),)),ROUND(D19*(((F19)+(H19/100))/100),))))</f>
        <v>6522</v>
      </c>
      <c r="K19" s="17" t="s">
        <v>9</v>
      </c>
    </row>
    <row r="20" spans="1:11" ht="16.5" customHeight="1">
      <c r="D20" s="147" t="s">
        <v>238</v>
      </c>
      <c r="E20" s="22"/>
      <c r="G20" s="16"/>
      <c r="H20" s="20"/>
      <c r="J20" s="18"/>
      <c r="K20" s="17"/>
    </row>
    <row r="21" spans="1:11" ht="15.95" customHeight="1">
      <c r="A21" s="1">
        <v>5</v>
      </c>
      <c r="B21" s="2" t="s">
        <v>137</v>
      </c>
      <c r="D21" s="19"/>
      <c r="E21" s="22"/>
      <c r="G21" s="16"/>
      <c r="H21" s="20"/>
      <c r="J21" s="18"/>
      <c r="K21" s="17"/>
    </row>
    <row r="22" spans="1:11" ht="15.95" customHeight="1">
      <c r="B22" s="2" t="s">
        <v>138</v>
      </c>
      <c r="D22" s="19"/>
      <c r="E22" s="22"/>
      <c r="G22" s="16"/>
      <c r="H22" s="20"/>
      <c r="J22" s="18"/>
      <c r="K22" s="17"/>
    </row>
    <row r="23" spans="1:11" ht="15.95" customHeight="1">
      <c r="B23" s="2" t="s">
        <v>139</v>
      </c>
      <c r="D23" s="19"/>
      <c r="E23" s="22"/>
      <c r="G23" s="16"/>
      <c r="H23" s="20"/>
      <c r="J23" s="18"/>
      <c r="K23" s="17"/>
    </row>
    <row r="24" spans="1:11" ht="15.95" customHeight="1">
      <c r="B24" s="2" t="s">
        <v>140</v>
      </c>
      <c r="D24" s="19"/>
      <c r="E24" s="22"/>
      <c r="G24" s="16"/>
      <c r="H24" s="20"/>
      <c r="J24" s="18"/>
      <c r="K24" s="17"/>
    </row>
    <row r="25" spans="1:11" ht="15.95" customHeight="1">
      <c r="B25" s="2" t="s">
        <v>141</v>
      </c>
      <c r="D25" s="19"/>
      <c r="E25" s="22"/>
      <c r="G25" s="16"/>
      <c r="H25" s="20"/>
      <c r="J25" s="18"/>
      <c r="K25" s="17"/>
    </row>
    <row r="26" spans="1:11" ht="14.25" customHeight="1">
      <c r="B26" s="2" t="s">
        <v>142</v>
      </c>
      <c r="D26" s="19"/>
      <c r="E26" s="22"/>
      <c r="G26" s="16"/>
      <c r="H26" s="20"/>
      <c r="J26" s="18"/>
      <c r="K26" s="17"/>
    </row>
    <row r="27" spans="1:11" ht="14.25" customHeight="1">
      <c r="B27" s="53" t="s">
        <v>143</v>
      </c>
    </row>
    <row r="28" spans="1:11" ht="15" customHeight="1">
      <c r="B28" s="2" t="s">
        <v>144</v>
      </c>
      <c r="D28" s="87"/>
      <c r="E28" s="125"/>
      <c r="F28" s="88"/>
      <c r="G28" s="89"/>
      <c r="H28" s="90"/>
      <c r="I28" s="91"/>
      <c r="J28" s="92"/>
      <c r="K28" s="93"/>
    </row>
    <row r="29" spans="1:11" ht="14.25" customHeight="1">
      <c r="B29" s="2" t="s">
        <v>145</v>
      </c>
      <c r="D29" s="34"/>
      <c r="E29" s="126"/>
      <c r="F29" s="29"/>
      <c r="G29" s="30"/>
      <c r="H29" s="20"/>
      <c r="I29" s="2"/>
      <c r="J29" s="2"/>
      <c r="K29" s="2"/>
    </row>
    <row r="30" spans="1:11" ht="15.95" customHeight="1">
      <c r="B30" s="2" t="s">
        <v>146</v>
      </c>
      <c r="D30" s="19">
        <v>193.5</v>
      </c>
      <c r="E30" s="22" t="s">
        <v>10</v>
      </c>
      <c r="F30" s="5">
        <v>30509</v>
      </c>
      <c r="G30" s="16" t="s">
        <v>8</v>
      </c>
      <c r="H30" s="20">
        <v>77</v>
      </c>
      <c r="I30" s="6" t="s">
        <v>40</v>
      </c>
      <c r="J30" s="18">
        <f>IF(MID(I30,1,2)=("P."),(ROUND(D30*((F30)+(H30/100)),)),IF(MID(I30,1,2)=("%o"),(ROUND(D30*(((F30)+(H30/100))/1000),)),IF(MID(I30,1,2)=("Ea"),(ROUND(D30*((F30)+(H30/100)),)),ROUND(D30*(((F30)+(H30/100))/100),))))</f>
        <v>59036</v>
      </c>
      <c r="K30" s="17" t="s">
        <v>9</v>
      </c>
    </row>
    <row r="31" spans="1:11" ht="15.95" customHeight="1">
      <c r="D31" s="117" t="s">
        <v>239</v>
      </c>
      <c r="G31" s="16"/>
      <c r="H31" s="17"/>
      <c r="J31" s="18"/>
      <c r="K31" s="2"/>
    </row>
    <row r="32" spans="1:11" ht="15.95" customHeight="1">
      <c r="B32" s="27"/>
      <c r="C32" s="27"/>
      <c r="D32" s="28"/>
      <c r="E32" s="7"/>
      <c r="F32" s="29"/>
      <c r="G32" s="30"/>
      <c r="H32" s="20"/>
      <c r="I32" s="29" t="s">
        <v>16</v>
      </c>
      <c r="J32" s="114">
        <f>SUM(J9:J31)</f>
        <v>103929</v>
      </c>
      <c r="K32" s="32" t="s">
        <v>9</v>
      </c>
    </row>
    <row r="33" spans="1:11" ht="15.95" customHeight="1">
      <c r="A33" s="81"/>
      <c r="B33" s="27"/>
      <c r="C33" s="27"/>
      <c r="D33" s="28"/>
      <c r="E33" s="7"/>
      <c r="F33" s="5" t="s">
        <v>202</v>
      </c>
      <c r="G33" s="16"/>
      <c r="H33" s="20"/>
      <c r="I33" s="5"/>
      <c r="J33" s="18"/>
      <c r="K33" s="17"/>
    </row>
    <row r="34" spans="1:11" ht="15.95" customHeight="1">
      <c r="A34" s="81"/>
      <c r="D34" s="2"/>
      <c r="E34" s="2"/>
      <c r="F34" s="2"/>
      <c r="G34" s="2"/>
      <c r="H34" s="20"/>
      <c r="I34" s="29" t="s">
        <v>17</v>
      </c>
      <c r="J34" s="114"/>
      <c r="K34" s="21"/>
    </row>
    <row r="35" spans="1:11" ht="15.95" customHeight="1">
      <c r="A35" s="81"/>
      <c r="D35" s="2"/>
      <c r="E35" s="2"/>
      <c r="F35" s="2"/>
      <c r="G35" s="2"/>
      <c r="H35" s="20"/>
      <c r="I35" s="29"/>
      <c r="J35" s="31"/>
      <c r="K35" s="21"/>
    </row>
    <row r="36" spans="1:11" ht="15.95" customHeight="1">
      <c r="B36" s="98" t="s">
        <v>149</v>
      </c>
      <c r="D36" s="19"/>
      <c r="E36" s="22"/>
      <c r="G36" s="16"/>
      <c r="H36" s="2"/>
      <c r="I36" s="2"/>
      <c r="J36" s="2"/>
      <c r="K36" s="2"/>
    </row>
    <row r="37" spans="1:11" ht="15.95" customHeight="1">
      <c r="A37" s="1">
        <v>1</v>
      </c>
      <c r="B37" s="53" t="s">
        <v>150</v>
      </c>
      <c r="D37" s="96"/>
      <c r="E37" s="97"/>
      <c r="F37" s="88"/>
      <c r="G37" s="89"/>
      <c r="H37" s="90"/>
      <c r="I37" s="91"/>
      <c r="J37" s="92"/>
      <c r="K37" s="93"/>
    </row>
    <row r="38" spans="1:11" ht="14.25" customHeight="1">
      <c r="B38" s="53" t="s">
        <v>151</v>
      </c>
      <c r="D38" s="96"/>
      <c r="E38" s="97"/>
      <c r="F38" s="88"/>
      <c r="G38" s="89"/>
      <c r="H38" s="90"/>
      <c r="I38" s="91"/>
      <c r="J38" s="94"/>
      <c r="K38" s="95"/>
    </row>
    <row r="39" spans="1:11" ht="15.95" customHeight="1">
      <c r="B39" s="53" t="s">
        <v>152</v>
      </c>
      <c r="D39" s="96"/>
      <c r="E39" s="97"/>
      <c r="F39" s="88"/>
      <c r="G39" s="89"/>
      <c r="H39" s="90"/>
      <c r="I39" s="91"/>
      <c r="J39" s="94"/>
      <c r="K39" s="95"/>
    </row>
    <row r="40" spans="1:11" ht="15.95" customHeight="1">
      <c r="B40" s="53" t="s">
        <v>153</v>
      </c>
      <c r="D40" s="96"/>
      <c r="E40" s="97"/>
      <c r="F40" s="88"/>
      <c r="G40" s="89"/>
      <c r="H40" s="90"/>
      <c r="I40" s="91"/>
      <c r="J40" s="94"/>
      <c r="K40" s="95"/>
    </row>
    <row r="41" spans="1:11" ht="15.95" customHeight="1">
      <c r="B41" s="53" t="s">
        <v>154</v>
      </c>
      <c r="D41" s="19">
        <v>1402</v>
      </c>
      <c r="E41" s="22" t="s">
        <v>10</v>
      </c>
      <c r="G41" s="16"/>
      <c r="H41" s="20"/>
      <c r="I41" s="6" t="s">
        <v>15</v>
      </c>
      <c r="J41" s="18"/>
      <c r="K41" s="17"/>
    </row>
    <row r="42" spans="1:11" ht="15.95" customHeight="1">
      <c r="D42" s="87"/>
      <c r="E42" s="97"/>
      <c r="F42" s="88"/>
      <c r="G42" s="89"/>
      <c r="H42" s="90"/>
      <c r="I42" s="136" t="s">
        <v>199</v>
      </c>
      <c r="J42" s="115"/>
      <c r="K42" s="17"/>
    </row>
    <row r="43" spans="1:11" ht="13.5" customHeight="1">
      <c r="A43" s="81"/>
      <c r="D43" s="2"/>
      <c r="E43" s="2"/>
      <c r="F43" s="2"/>
      <c r="G43" s="2"/>
      <c r="H43" s="20"/>
      <c r="I43" s="29"/>
      <c r="J43" s="31"/>
      <c r="K43" s="21"/>
    </row>
    <row r="44" spans="1:11" ht="13.5" customHeight="1">
      <c r="A44" s="81"/>
      <c r="D44" s="2"/>
      <c r="E44" s="2"/>
      <c r="F44" s="2"/>
      <c r="G44" s="2"/>
      <c r="H44" s="20"/>
      <c r="I44" s="29"/>
      <c r="J44" s="31"/>
      <c r="K44" s="21"/>
    </row>
    <row r="45" spans="1:11" ht="15.95" customHeight="1">
      <c r="A45" s="81"/>
      <c r="B45" s="98" t="s">
        <v>107</v>
      </c>
      <c r="D45" s="26"/>
      <c r="G45" s="24"/>
      <c r="H45" s="20"/>
      <c r="J45" s="18"/>
      <c r="K45" s="17"/>
    </row>
    <row r="46" spans="1:11" ht="15.95" customHeight="1">
      <c r="A46" s="81">
        <v>1</v>
      </c>
      <c r="B46" s="2" t="s">
        <v>108</v>
      </c>
      <c r="D46" s="81"/>
      <c r="E46" s="81"/>
      <c r="F46" s="81"/>
      <c r="G46" s="81"/>
      <c r="H46" s="82"/>
      <c r="I46" s="81"/>
      <c r="J46" s="81"/>
      <c r="K46" s="81"/>
    </row>
    <row r="47" spans="1:11" ht="15.95" customHeight="1">
      <c r="A47" s="81"/>
      <c r="B47" s="2" t="s">
        <v>109</v>
      </c>
      <c r="D47" s="81"/>
      <c r="E47" s="81"/>
      <c r="F47" s="81"/>
      <c r="G47" s="81"/>
      <c r="H47" s="82"/>
      <c r="I47" s="81"/>
      <c r="J47" s="81"/>
      <c r="K47" s="81"/>
    </row>
    <row r="48" spans="1:11" ht="15.95" customHeight="1">
      <c r="A48" s="81"/>
      <c r="B48" s="2" t="s">
        <v>110</v>
      </c>
      <c r="D48" s="81"/>
      <c r="E48" s="81"/>
      <c r="F48" s="81"/>
      <c r="G48" s="81"/>
      <c r="H48" s="82"/>
      <c r="I48" s="81"/>
      <c r="J48" s="81"/>
      <c r="K48" s="81"/>
    </row>
    <row r="49" spans="1:11" ht="15.95" customHeight="1">
      <c r="A49" s="81"/>
      <c r="B49" s="2" t="s">
        <v>111</v>
      </c>
      <c r="D49" s="81"/>
      <c r="E49" s="81"/>
      <c r="F49" s="81"/>
      <c r="G49" s="81"/>
      <c r="H49" s="82"/>
      <c r="I49" s="81"/>
      <c r="J49" s="81"/>
      <c r="K49" s="81"/>
    </row>
    <row r="50" spans="1:11" ht="15.95" customHeight="1">
      <c r="A50" s="81"/>
      <c r="B50" s="2" t="s">
        <v>112</v>
      </c>
      <c r="D50" s="81"/>
      <c r="E50" s="81"/>
      <c r="F50" s="81"/>
      <c r="G50" s="81"/>
      <c r="H50" s="82"/>
      <c r="I50" s="81"/>
      <c r="J50" s="81"/>
      <c r="K50" s="81"/>
    </row>
    <row r="51" spans="1:11" ht="15.95" customHeight="1">
      <c r="B51" s="2" t="s">
        <v>58</v>
      </c>
      <c r="D51" s="81"/>
      <c r="E51" s="81"/>
      <c r="F51" s="81"/>
      <c r="G51" s="81"/>
      <c r="H51" s="82"/>
      <c r="I51" s="81"/>
      <c r="J51" s="81"/>
      <c r="K51" s="81"/>
    </row>
    <row r="52" spans="1:11" ht="15.95" customHeight="1">
      <c r="A52" s="81"/>
      <c r="B52" s="2" t="s">
        <v>113</v>
      </c>
      <c r="D52" s="81"/>
      <c r="E52" s="81"/>
      <c r="F52" s="81"/>
      <c r="G52" s="81"/>
      <c r="H52" s="82"/>
      <c r="I52" s="81"/>
      <c r="J52" s="81"/>
      <c r="K52" s="81"/>
    </row>
    <row r="53" spans="1:11" ht="18" customHeight="1">
      <c r="A53" s="81"/>
      <c r="B53" s="2" t="s">
        <v>114</v>
      </c>
      <c r="D53" s="81"/>
      <c r="E53" s="81"/>
      <c r="F53" s="81"/>
      <c r="G53" s="81"/>
      <c r="H53" s="82"/>
      <c r="I53" s="81"/>
      <c r="J53" s="81"/>
      <c r="K53" s="81"/>
    </row>
    <row r="54" spans="1:11" ht="15.95" customHeight="1">
      <c r="A54" s="81"/>
      <c r="B54" s="2" t="s">
        <v>115</v>
      </c>
      <c r="D54" s="81"/>
      <c r="E54" s="81"/>
      <c r="F54" s="81"/>
      <c r="G54" s="81"/>
      <c r="H54" s="82"/>
      <c r="I54" s="81"/>
      <c r="J54" s="81"/>
      <c r="K54" s="81"/>
    </row>
    <row r="55" spans="1:11" ht="15.95" customHeight="1">
      <c r="A55" s="81"/>
      <c r="B55" s="2" t="s">
        <v>116</v>
      </c>
      <c r="D55" s="96">
        <v>1</v>
      </c>
      <c r="E55" s="97" t="s">
        <v>18</v>
      </c>
      <c r="F55" s="88">
        <v>5088</v>
      </c>
      <c r="G55" s="89" t="s">
        <v>8</v>
      </c>
      <c r="H55" s="90">
        <v>20</v>
      </c>
      <c r="I55" s="91" t="s">
        <v>12</v>
      </c>
      <c r="J55" s="94">
        <f>IF(MID(I55,1,2)=("P."),(ROUND(D55*((F55)+(H55/100)),)),IF(MID(I55,1,2)=("%o"),(ROUND(D55*(((F55)+(H55/100))/1000),)),IF(MID(I55,1,2)=("Ea"),(ROUND(D55*((F55)+(H55/100)),)),ROUND(D55*(((F55)+(H55/100))/100),))))</f>
        <v>5088</v>
      </c>
      <c r="K55" s="95" t="s">
        <v>9</v>
      </c>
    </row>
    <row r="56" spans="1:11" ht="15.95" customHeight="1">
      <c r="A56" s="81"/>
      <c r="D56" s="36" t="s">
        <v>240</v>
      </c>
    </row>
    <row r="57" spans="1:11" ht="15.95" customHeight="1">
      <c r="A57" s="81">
        <v>2</v>
      </c>
      <c r="B57" s="83" t="s">
        <v>41</v>
      </c>
      <c r="C57" s="81"/>
      <c r="D57" s="81"/>
      <c r="E57" s="81"/>
      <c r="F57" s="81"/>
      <c r="G57" s="81"/>
      <c r="H57" s="82"/>
      <c r="I57" s="81"/>
      <c r="J57" s="81"/>
      <c r="K57" s="81"/>
    </row>
    <row r="58" spans="1:11" ht="15.95" customHeight="1">
      <c r="A58" s="81"/>
      <c r="B58" s="83" t="s">
        <v>42</v>
      </c>
      <c r="C58" s="81"/>
      <c r="D58" s="81"/>
      <c r="E58" s="81"/>
      <c r="F58" s="81"/>
      <c r="G58" s="81"/>
      <c r="H58" s="82"/>
      <c r="I58" s="81"/>
      <c r="J58" s="81"/>
      <c r="K58" s="81"/>
    </row>
    <row r="59" spans="1:11" ht="15" customHeight="1">
      <c r="A59" s="81"/>
      <c r="B59" s="83" t="s">
        <v>43</v>
      </c>
      <c r="C59" s="81"/>
      <c r="D59" s="81"/>
      <c r="E59" s="81"/>
      <c r="F59" s="81"/>
      <c r="G59" s="81"/>
      <c r="H59" s="82"/>
      <c r="I59" s="81"/>
      <c r="J59" s="81"/>
      <c r="K59" s="81"/>
    </row>
    <row r="60" spans="1:11" ht="15.95" customHeight="1">
      <c r="B60" s="83" t="s">
        <v>44</v>
      </c>
      <c r="C60" s="81"/>
      <c r="D60" s="81"/>
      <c r="E60" s="81"/>
      <c r="F60" s="81"/>
      <c r="G60" s="81"/>
      <c r="H60" s="82"/>
      <c r="I60" s="81"/>
      <c r="J60" s="81"/>
      <c r="K60" s="81"/>
    </row>
    <row r="61" spans="1:11" ht="15.95" customHeight="1">
      <c r="B61" s="83" t="s">
        <v>45</v>
      </c>
      <c r="C61" s="81"/>
      <c r="D61" s="81"/>
      <c r="E61" s="81"/>
      <c r="F61" s="81"/>
      <c r="G61" s="81"/>
      <c r="H61" s="82"/>
      <c r="I61" s="81"/>
      <c r="J61" s="81"/>
      <c r="K61" s="81"/>
    </row>
    <row r="62" spans="1:11" ht="15.95" customHeight="1">
      <c r="B62" s="83" t="s">
        <v>46</v>
      </c>
      <c r="C62" s="81"/>
      <c r="D62" s="81"/>
      <c r="E62" s="81"/>
      <c r="F62" s="81"/>
      <c r="G62" s="81"/>
      <c r="H62" s="82"/>
      <c r="I62" s="81"/>
      <c r="J62" s="81"/>
      <c r="K62" s="81"/>
    </row>
    <row r="63" spans="1:11" ht="15.95" customHeight="1">
      <c r="B63" s="83" t="s">
        <v>47</v>
      </c>
      <c r="C63" s="81"/>
      <c r="D63" s="81"/>
      <c r="E63" s="81"/>
      <c r="F63" s="81"/>
      <c r="G63" s="81"/>
      <c r="H63" s="82"/>
      <c r="I63" s="81"/>
      <c r="J63" s="81"/>
      <c r="K63" s="81"/>
    </row>
    <row r="64" spans="1:11" ht="12.75" customHeight="1">
      <c r="B64" s="83" t="s">
        <v>48</v>
      </c>
      <c r="C64" s="81"/>
      <c r="D64" s="81"/>
      <c r="E64" s="81"/>
      <c r="F64" s="81"/>
      <c r="G64" s="81"/>
      <c r="H64" s="82"/>
      <c r="I64" s="81"/>
      <c r="J64" s="81"/>
      <c r="K64" s="81"/>
    </row>
    <row r="65" spans="1:11" ht="14.25" customHeight="1">
      <c r="B65" s="83" t="s">
        <v>49</v>
      </c>
      <c r="C65" s="81"/>
      <c r="D65" s="81"/>
      <c r="E65" s="81"/>
      <c r="F65" s="81"/>
      <c r="G65" s="81"/>
      <c r="H65" s="82"/>
      <c r="I65" s="81"/>
      <c r="J65" s="81"/>
      <c r="K65" s="81"/>
    </row>
    <row r="66" spans="1:11" ht="16.5" customHeight="1">
      <c r="B66" s="83" t="s">
        <v>50</v>
      </c>
      <c r="C66" s="81"/>
      <c r="D66" s="81"/>
      <c r="E66" s="81"/>
      <c r="F66" s="81"/>
      <c r="G66" s="81"/>
      <c r="H66" s="82"/>
      <c r="I66" s="33"/>
      <c r="J66" s="33"/>
      <c r="K66" s="33"/>
    </row>
    <row r="67" spans="1:11">
      <c r="B67" s="83" t="s">
        <v>102</v>
      </c>
      <c r="C67" s="81"/>
      <c r="D67" s="81"/>
      <c r="E67" s="81"/>
      <c r="F67" s="81"/>
      <c r="G67" s="81"/>
      <c r="H67" s="82"/>
      <c r="I67" s="91"/>
      <c r="J67" s="94"/>
      <c r="K67" s="95"/>
    </row>
    <row r="68" spans="1:11">
      <c r="B68" s="83" t="s">
        <v>101</v>
      </c>
      <c r="C68" s="81"/>
      <c r="D68" s="96">
        <v>1</v>
      </c>
      <c r="E68" s="97" t="s">
        <v>18</v>
      </c>
      <c r="F68" s="88">
        <v>4928</v>
      </c>
      <c r="G68" s="89" t="s">
        <v>8</v>
      </c>
      <c r="H68" s="90">
        <v>0</v>
      </c>
      <c r="I68" s="91" t="s">
        <v>12</v>
      </c>
      <c r="J68" s="94">
        <f>IF(MID(I68,1,2)=("P."),(ROUND(D68*((F68)+(H68/100)),)),IF(MID(I68,1,2)=("%o"),(ROUND(D68*(((F68)+(H68/100))/1000),)),IF(MID(I68,1,2)=("Ea"),(ROUND(D68*((F68)+(H68/100)),)),ROUND(D68*(((F68)+(H68/100))/100),))))</f>
        <v>4928</v>
      </c>
      <c r="K68" s="95" t="s">
        <v>9</v>
      </c>
    </row>
    <row r="69" spans="1:11">
      <c r="D69" s="36" t="s">
        <v>241</v>
      </c>
    </row>
    <row r="70" spans="1:11">
      <c r="A70" s="1">
        <v>3</v>
      </c>
      <c r="B70" s="83" t="s">
        <v>53</v>
      </c>
      <c r="C70" s="81"/>
      <c r="D70" s="96"/>
      <c r="E70" s="97"/>
      <c r="F70" s="88"/>
      <c r="G70" s="89"/>
      <c r="H70" s="90"/>
      <c r="I70" s="91"/>
      <c r="J70" s="94"/>
      <c r="K70" s="95"/>
    </row>
    <row r="71" spans="1:11" ht="17.25" customHeight="1">
      <c r="B71" s="83" t="s">
        <v>54</v>
      </c>
      <c r="C71" s="81"/>
      <c r="D71" s="96"/>
      <c r="E71" s="97"/>
      <c r="F71" s="88"/>
      <c r="G71" s="89"/>
      <c r="H71" s="90"/>
      <c r="I71" s="91"/>
      <c r="J71" s="94"/>
      <c r="K71" s="95"/>
    </row>
    <row r="72" spans="1:11" ht="17.25" customHeight="1">
      <c r="B72" s="83" t="s">
        <v>55</v>
      </c>
      <c r="C72" s="81"/>
      <c r="D72" s="96"/>
      <c r="E72" s="97"/>
      <c r="F72" s="88"/>
      <c r="G72" s="89"/>
      <c r="H72" s="90"/>
      <c r="I72" s="91"/>
      <c r="J72" s="94"/>
      <c r="K72" s="95"/>
    </row>
    <row r="73" spans="1:11">
      <c r="A73" s="81"/>
      <c r="B73" s="83" t="s">
        <v>56</v>
      </c>
      <c r="C73" s="81"/>
      <c r="D73" s="96"/>
      <c r="E73" s="97"/>
      <c r="F73" s="88"/>
      <c r="G73" s="89"/>
      <c r="H73" s="90"/>
      <c r="I73" s="91"/>
      <c r="J73" s="94"/>
      <c r="K73" s="95"/>
    </row>
    <row r="74" spans="1:11">
      <c r="B74" s="83" t="s">
        <v>57</v>
      </c>
      <c r="C74" s="81"/>
      <c r="D74" s="96"/>
      <c r="E74" s="97"/>
      <c r="F74" s="88"/>
      <c r="G74" s="89"/>
      <c r="H74" s="90"/>
      <c r="I74" s="91"/>
      <c r="J74" s="94"/>
      <c r="K74" s="95"/>
    </row>
    <row r="75" spans="1:11">
      <c r="B75" s="83" t="s">
        <v>58</v>
      </c>
      <c r="C75" s="81"/>
      <c r="D75" s="96"/>
      <c r="E75" s="97"/>
      <c r="F75" s="88"/>
      <c r="G75" s="89"/>
      <c r="H75" s="90"/>
      <c r="I75" s="91"/>
      <c r="J75" s="94"/>
      <c r="K75" s="95"/>
    </row>
    <row r="76" spans="1:11">
      <c r="B76" s="83" t="s">
        <v>59</v>
      </c>
      <c r="C76" s="81"/>
      <c r="D76" s="96"/>
      <c r="E76" s="97"/>
      <c r="F76" s="88"/>
      <c r="G76" s="89"/>
      <c r="H76" s="90"/>
      <c r="I76" s="91"/>
      <c r="J76" s="94"/>
      <c r="K76" s="95"/>
    </row>
    <row r="77" spans="1:11" ht="11.25" customHeight="1">
      <c r="B77" s="2" t="s">
        <v>60</v>
      </c>
      <c r="D77" s="96">
        <v>2</v>
      </c>
      <c r="E77" s="97" t="s">
        <v>18</v>
      </c>
      <c r="F77" s="88">
        <v>2042</v>
      </c>
      <c r="G77" s="89" t="s">
        <v>8</v>
      </c>
      <c r="H77" s="90">
        <v>43</v>
      </c>
      <c r="I77" s="91" t="s">
        <v>12</v>
      </c>
      <c r="J77" s="94">
        <f>IF(MID(I77,1,2)=("P."),(ROUND(D77*((F77)+(H77/100)),)),IF(MID(I77,1,2)=("%o"),(ROUND(D77*(((F77)+(H77/100))/1000),)),IF(MID(I77,1,2)=("Ea"),(ROUND(D77*((F77)+(H77/100)),)),ROUND(D77*(((F77)+(H77/100))/100),))))</f>
        <v>4085</v>
      </c>
      <c r="K77" s="95" t="s">
        <v>9</v>
      </c>
    </row>
    <row r="78" spans="1:11">
      <c r="B78" s="33"/>
      <c r="D78" s="148" t="s">
        <v>242</v>
      </c>
      <c r="E78" s="97"/>
      <c r="F78" s="88"/>
      <c r="G78" s="89"/>
      <c r="H78" s="90"/>
      <c r="I78" s="91"/>
      <c r="J78" s="92"/>
      <c r="K78" s="93"/>
    </row>
    <row r="79" spans="1:11">
      <c r="A79" s="1">
        <v>4</v>
      </c>
      <c r="B79" s="83" t="s">
        <v>51</v>
      </c>
      <c r="C79" s="81"/>
      <c r="D79" s="81"/>
      <c r="E79" s="81"/>
      <c r="F79" s="81"/>
      <c r="G79" s="81"/>
      <c r="H79" s="82"/>
      <c r="I79" s="81"/>
      <c r="J79" s="81"/>
      <c r="K79" s="81"/>
    </row>
    <row r="80" spans="1:11">
      <c r="B80" s="83" t="s">
        <v>52</v>
      </c>
      <c r="C80" s="81"/>
      <c r="D80" s="96">
        <v>4</v>
      </c>
      <c r="E80" s="97" t="s">
        <v>11</v>
      </c>
      <c r="F80" s="88">
        <v>1109</v>
      </c>
      <c r="G80" s="89" t="s">
        <v>8</v>
      </c>
      <c r="H80" s="90">
        <v>46</v>
      </c>
      <c r="I80" s="91" t="s">
        <v>12</v>
      </c>
      <c r="J80" s="92">
        <f>IF(MID(I80,1,2)=("P."),(ROUND(D80*((F80)+(H80/100)),)),IF(MID(I80,1,2)=("%o"),(ROUND(D80*(((F80)+(H80/100))/1000),)),IF(MID(I80,1,2)=("Ea"),(ROUND(D80*((F80)+(H80/100)),)),ROUND(D80*(((F80)+(H80/100))/100),))))</f>
        <v>4438</v>
      </c>
      <c r="K80" s="93" t="s">
        <v>9</v>
      </c>
    </row>
    <row r="81" spans="1:11" ht="13.5" customHeight="1">
      <c r="B81" s="83"/>
      <c r="C81" s="81"/>
      <c r="D81" s="36" t="s">
        <v>243</v>
      </c>
      <c r="E81" s="97"/>
      <c r="F81" s="88"/>
      <c r="G81" s="89"/>
      <c r="H81" s="90"/>
      <c r="I81" s="91"/>
      <c r="J81" s="92"/>
      <c r="K81" s="93"/>
    </row>
    <row r="82" spans="1:11" ht="13.5" customHeight="1">
      <c r="A82" s="1">
        <v>5</v>
      </c>
      <c r="B82" s="83" t="s">
        <v>36</v>
      </c>
      <c r="C82" s="84"/>
      <c r="D82" s="96"/>
      <c r="E82" s="97"/>
      <c r="F82" s="88"/>
      <c r="G82" s="89"/>
      <c r="H82" s="90"/>
      <c r="I82" s="91"/>
      <c r="J82" s="94"/>
      <c r="K82" s="95"/>
    </row>
    <row r="83" spans="1:11">
      <c r="B83" s="83" t="s">
        <v>61</v>
      </c>
      <c r="C83" s="84"/>
      <c r="D83" s="96"/>
      <c r="E83" s="97"/>
      <c r="F83" s="88"/>
      <c r="G83" s="89"/>
      <c r="H83" s="90"/>
      <c r="I83" s="91"/>
      <c r="J83" s="94"/>
      <c r="K83" s="95"/>
    </row>
    <row r="84" spans="1:11">
      <c r="B84" s="83" t="s">
        <v>232</v>
      </c>
      <c r="C84" s="84"/>
      <c r="D84" s="96">
        <v>2</v>
      </c>
      <c r="E84" s="97" t="s">
        <v>18</v>
      </c>
      <c r="F84" s="88">
        <v>889</v>
      </c>
      <c r="G84" s="89" t="s">
        <v>8</v>
      </c>
      <c r="H84" s="90">
        <v>46</v>
      </c>
      <c r="I84" s="91" t="s">
        <v>12</v>
      </c>
      <c r="J84" s="92">
        <f>IF(MID(I84,1,2)=("P."),(ROUND(D84*((F84)+(H84/100)),)),IF(MID(I84,1,2)=("%o"),(ROUND(D84*(((F84)+(H84/100))/1000),)),IF(MID(I84,1,2)=("Ea"),(ROUND(D84*((F84)+(H84/100)),)),ROUND(D84*(((F84)+(H84/100))/100),))))</f>
        <v>1779</v>
      </c>
      <c r="K84" s="93" t="s">
        <v>9</v>
      </c>
    </row>
    <row r="85" spans="1:11" ht="13.5" customHeight="1">
      <c r="B85" s="33"/>
      <c r="D85" s="148" t="s">
        <v>244</v>
      </c>
      <c r="E85" s="97"/>
      <c r="F85" s="88"/>
      <c r="G85" s="89"/>
      <c r="H85" s="90"/>
      <c r="I85" s="91"/>
      <c r="J85" s="92"/>
      <c r="K85" s="93"/>
    </row>
    <row r="86" spans="1:11">
      <c r="A86" s="1">
        <v>6</v>
      </c>
      <c r="B86" s="33" t="s">
        <v>86</v>
      </c>
    </row>
    <row r="87" spans="1:11">
      <c r="B87" s="2" t="s">
        <v>87</v>
      </c>
    </row>
    <row r="88" spans="1:11">
      <c r="B88" s="2" t="s">
        <v>88</v>
      </c>
    </row>
    <row r="89" spans="1:11" ht="17.25" customHeight="1">
      <c r="A89" s="81"/>
      <c r="B89" s="2" t="s">
        <v>233</v>
      </c>
      <c r="D89" s="34">
        <v>2</v>
      </c>
      <c r="E89" s="4" t="s">
        <v>18</v>
      </c>
      <c r="F89" s="5">
        <v>1161</v>
      </c>
      <c r="G89" s="24" t="s">
        <v>8</v>
      </c>
      <c r="H89" s="20">
        <v>60</v>
      </c>
      <c r="I89" s="6" t="s">
        <v>12</v>
      </c>
      <c r="J89" s="113">
        <f>IF(MID(I89,1,2)=("P."),(ROUND(D89*((F89)+(H89/100)),)),IF(MID(I89,1,2)=("%o"),(ROUND(D89*(((F89)+(H89/100))/1000),)),IF(MID(I89,1,2)=("Ea"),(ROUND(D89*((F89)+(H89/100)),)),ROUND(D89*(((F89)+(H89/100))/100),))))</f>
        <v>2323</v>
      </c>
      <c r="K89" s="21" t="s">
        <v>9</v>
      </c>
    </row>
    <row r="90" spans="1:11">
      <c r="B90" s="33"/>
      <c r="D90" s="148" t="s">
        <v>245</v>
      </c>
      <c r="E90" s="97"/>
      <c r="F90" s="88"/>
      <c r="G90" s="89"/>
      <c r="H90" s="90"/>
      <c r="I90" s="91"/>
      <c r="J90" s="92"/>
      <c r="K90" s="93"/>
    </row>
    <row r="91" spans="1:11">
      <c r="A91" s="81">
        <v>7</v>
      </c>
      <c r="B91" s="2" t="s">
        <v>120</v>
      </c>
    </row>
    <row r="92" spans="1:11">
      <c r="A92" s="81"/>
      <c r="B92" s="2" t="s">
        <v>234</v>
      </c>
    </row>
    <row r="93" spans="1:11">
      <c r="A93" s="81"/>
      <c r="B93" s="2" t="s">
        <v>122</v>
      </c>
      <c r="D93" s="96">
        <f>2</f>
        <v>2</v>
      </c>
      <c r="E93" s="97" t="s">
        <v>11</v>
      </c>
      <c r="F93" s="88">
        <v>200</v>
      </c>
      <c r="G93" s="89" t="s">
        <v>8</v>
      </c>
      <c r="H93" s="90">
        <v>42</v>
      </c>
      <c r="I93" s="91" t="s">
        <v>12</v>
      </c>
      <c r="J93" s="94">
        <f>IF(MID(I93,1,2)=("P."),(ROUND(D93*((F93)+(H93/100)),)),IF(MID(I93,1,2)=("%o"),(ROUND(D93*(((F93)+(H93/100))/1000),)),IF(MID(I93,1,2)=("Ea"),(ROUND(D93*((F93)+(H93/100)),)),ROUND(D93*(((F93)+(H93/100))/100),))))</f>
        <v>401</v>
      </c>
      <c r="K93" s="95" t="s">
        <v>9</v>
      </c>
    </row>
    <row r="94" spans="1:11">
      <c r="A94" s="81"/>
      <c r="D94" s="148" t="s">
        <v>246</v>
      </c>
      <c r="E94" s="97"/>
      <c r="F94" s="88"/>
      <c r="G94" s="89"/>
      <c r="H94" s="90"/>
      <c r="I94" s="91"/>
      <c r="J94" s="94"/>
      <c r="K94" s="95"/>
    </row>
    <row r="95" spans="1:11">
      <c r="A95" s="81"/>
      <c r="I95" s="29" t="s">
        <v>20</v>
      </c>
      <c r="J95" s="114">
        <f>ROUND(SUM(J55:J93),)</f>
        <v>23042</v>
      </c>
      <c r="K95" s="32" t="s">
        <v>9</v>
      </c>
    </row>
    <row r="96" spans="1:11">
      <c r="B96" s="4"/>
      <c r="C96" s="4"/>
      <c r="D96" s="4"/>
      <c r="F96" s="4" t="s">
        <v>202</v>
      </c>
      <c r="G96" s="4"/>
      <c r="I96" s="5"/>
      <c r="J96" s="122"/>
      <c r="K96" s="32"/>
    </row>
    <row r="97" spans="1:11">
      <c r="D97" s="96"/>
      <c r="E97" s="97"/>
      <c r="F97" s="88"/>
      <c r="G97" s="89"/>
      <c r="H97" s="90"/>
      <c r="I97" s="116" t="s">
        <v>16</v>
      </c>
      <c r="J97" s="115"/>
      <c r="K97" s="32"/>
    </row>
    <row r="98" spans="1:11">
      <c r="B98" s="98" t="s">
        <v>117</v>
      </c>
    </row>
    <row r="99" spans="1:11">
      <c r="A99" s="81">
        <v>1</v>
      </c>
      <c r="B99" s="83" t="s">
        <v>89</v>
      </c>
      <c r="C99" s="84"/>
      <c r="D99" s="96"/>
      <c r="E99" s="97"/>
      <c r="F99" s="88"/>
      <c r="G99" s="89"/>
      <c r="H99" s="90"/>
      <c r="I99" s="91"/>
      <c r="J99" s="92"/>
      <c r="K99" s="93"/>
    </row>
    <row r="100" spans="1:11">
      <c r="A100" s="2"/>
      <c r="B100" s="83" t="s">
        <v>62</v>
      </c>
      <c r="C100" s="84"/>
      <c r="D100" s="96"/>
      <c r="E100" s="97"/>
      <c r="F100" s="88"/>
      <c r="G100" s="89"/>
      <c r="H100" s="90"/>
      <c r="I100" s="91"/>
      <c r="J100" s="92"/>
      <c r="K100" s="93"/>
    </row>
    <row r="101" spans="1:11">
      <c r="A101" s="2"/>
      <c r="B101" s="83" t="s">
        <v>63</v>
      </c>
      <c r="C101" s="84"/>
      <c r="D101" s="96"/>
      <c r="E101" s="97"/>
      <c r="F101" s="88"/>
      <c r="G101" s="89"/>
      <c r="H101" s="90"/>
      <c r="I101" s="91"/>
      <c r="J101" s="92"/>
      <c r="K101" s="93"/>
    </row>
    <row r="102" spans="1:11">
      <c r="A102" s="2"/>
      <c r="B102" s="83" t="s">
        <v>64</v>
      </c>
      <c r="C102" s="84"/>
      <c r="D102" s="96"/>
      <c r="E102" s="97"/>
      <c r="F102" s="88"/>
      <c r="G102" s="89"/>
      <c r="H102" s="90"/>
      <c r="I102" s="91"/>
      <c r="J102" s="92"/>
      <c r="K102" s="93"/>
    </row>
    <row r="103" spans="1:11">
      <c r="B103" s="83" t="s">
        <v>65</v>
      </c>
      <c r="C103" s="84"/>
      <c r="D103" s="96"/>
      <c r="E103" s="97"/>
      <c r="F103" s="88"/>
      <c r="G103" s="89"/>
      <c r="H103" s="90"/>
      <c r="I103" s="91"/>
      <c r="J103" s="92"/>
      <c r="K103" s="93"/>
    </row>
    <row r="104" spans="1:11">
      <c r="B104" s="83" t="s">
        <v>66</v>
      </c>
      <c r="C104" s="84"/>
      <c r="D104" s="96"/>
      <c r="E104" s="97"/>
      <c r="F104" s="88"/>
      <c r="G104" s="89"/>
      <c r="H104" s="90"/>
      <c r="I104" s="91"/>
      <c r="J104" s="92"/>
      <c r="K104" s="93"/>
    </row>
    <row r="105" spans="1:11">
      <c r="B105" s="83" t="s">
        <v>67</v>
      </c>
      <c r="C105" s="84"/>
      <c r="D105" s="96"/>
      <c r="E105" s="97"/>
      <c r="F105" s="88"/>
      <c r="G105" s="89"/>
      <c r="H105" s="90"/>
      <c r="I105" s="91"/>
      <c r="J105" s="92"/>
      <c r="K105" s="93"/>
    </row>
    <row r="106" spans="1:11">
      <c r="B106" s="83" t="s">
        <v>68</v>
      </c>
      <c r="C106" s="84"/>
      <c r="D106" s="96"/>
      <c r="E106" s="97"/>
      <c r="F106" s="88"/>
      <c r="G106" s="89"/>
      <c r="H106" s="90"/>
      <c r="I106" s="91"/>
      <c r="J106" s="92"/>
      <c r="K106" s="93"/>
    </row>
    <row r="107" spans="1:11">
      <c r="A107" s="118"/>
      <c r="B107" s="83" t="s">
        <v>69</v>
      </c>
      <c r="C107" s="84"/>
    </row>
    <row r="108" spans="1:11">
      <c r="A108" s="118" t="s">
        <v>31</v>
      </c>
      <c r="B108" s="33" t="s">
        <v>74</v>
      </c>
      <c r="D108" s="87">
        <v>40</v>
      </c>
      <c r="E108" s="97" t="s">
        <v>13</v>
      </c>
      <c r="F108" s="88"/>
      <c r="G108" s="89"/>
      <c r="H108" s="90"/>
      <c r="I108" s="91" t="s">
        <v>14</v>
      </c>
      <c r="J108" s="92"/>
      <c r="K108" s="93"/>
    </row>
    <row r="109" spans="1:11">
      <c r="A109" s="118" t="s">
        <v>31</v>
      </c>
      <c r="B109" s="33" t="s">
        <v>131</v>
      </c>
      <c r="D109" s="87">
        <v>15</v>
      </c>
      <c r="E109" s="97" t="s">
        <v>13</v>
      </c>
      <c r="F109" s="88"/>
      <c r="G109" s="89"/>
      <c r="H109" s="90"/>
      <c r="I109" s="91" t="s">
        <v>14</v>
      </c>
      <c r="J109" s="92"/>
      <c r="K109" s="93"/>
    </row>
    <row r="110" spans="1:11">
      <c r="A110" s="118" t="s">
        <v>32</v>
      </c>
      <c r="B110" s="83" t="s">
        <v>70</v>
      </c>
      <c r="C110" s="84"/>
      <c r="D110" s="87">
        <v>10</v>
      </c>
      <c r="E110" s="97" t="s">
        <v>13</v>
      </c>
      <c r="F110" s="88"/>
      <c r="G110" s="89"/>
      <c r="H110" s="90"/>
      <c r="I110" s="91" t="s">
        <v>14</v>
      </c>
      <c r="J110" s="92"/>
      <c r="K110" s="93"/>
    </row>
    <row r="111" spans="1:11">
      <c r="B111" s="33"/>
      <c r="D111" s="87"/>
      <c r="E111" s="97"/>
      <c r="F111" s="88"/>
      <c r="G111" s="89"/>
      <c r="H111" s="90"/>
      <c r="I111" s="91"/>
      <c r="J111" s="92"/>
      <c r="K111" s="93"/>
    </row>
    <row r="112" spans="1:11">
      <c r="A112" s="1">
        <v>2</v>
      </c>
      <c r="B112" s="2" t="s">
        <v>91</v>
      </c>
      <c r="D112" s="117"/>
      <c r="G112" s="24"/>
      <c r="H112" s="20"/>
      <c r="J112" s="18"/>
      <c r="K112" s="93"/>
    </row>
    <row r="113" spans="1:11">
      <c r="B113" s="2" t="s">
        <v>92</v>
      </c>
      <c r="D113" s="117"/>
      <c r="G113" s="24"/>
      <c r="H113" s="20"/>
      <c r="J113" s="18"/>
      <c r="K113" s="93"/>
    </row>
    <row r="114" spans="1:11">
      <c r="A114" s="81"/>
      <c r="B114" s="2" t="s">
        <v>93</v>
      </c>
      <c r="D114" s="117"/>
      <c r="G114" s="24"/>
      <c r="H114" s="20"/>
      <c r="J114" s="18"/>
      <c r="K114" s="93"/>
    </row>
    <row r="115" spans="1:11">
      <c r="A115" s="81"/>
      <c r="B115" s="2" t="s">
        <v>94</v>
      </c>
      <c r="D115" s="117"/>
      <c r="G115" s="24"/>
      <c r="H115" s="20"/>
      <c r="J115" s="18"/>
      <c r="K115" s="93"/>
    </row>
    <row r="116" spans="1:11">
      <c r="A116" s="81"/>
      <c r="B116" s="2" t="s">
        <v>95</v>
      </c>
      <c r="D116" s="117"/>
      <c r="G116" s="24"/>
      <c r="H116" s="20"/>
      <c r="J116" s="18"/>
      <c r="K116" s="93"/>
    </row>
    <row r="117" spans="1:11">
      <c r="A117" s="81"/>
      <c r="B117" s="2" t="s">
        <v>96</v>
      </c>
      <c r="D117" s="117"/>
      <c r="G117" s="24"/>
      <c r="H117" s="20"/>
      <c r="J117" s="18"/>
      <c r="K117" s="93"/>
    </row>
    <row r="118" spans="1:11">
      <c r="A118" s="101"/>
      <c r="B118" s="2" t="s">
        <v>97</v>
      </c>
    </row>
    <row r="119" spans="1:11">
      <c r="B119" s="119" t="s">
        <v>98</v>
      </c>
      <c r="C119" s="81"/>
      <c r="D119" s="96">
        <v>2</v>
      </c>
      <c r="E119" s="97" t="s">
        <v>18</v>
      </c>
      <c r="F119" s="88"/>
      <c r="G119" s="89"/>
      <c r="H119" s="90"/>
      <c r="I119" s="91" t="s">
        <v>12</v>
      </c>
      <c r="J119" s="92"/>
      <c r="K119" s="93"/>
    </row>
    <row r="120" spans="1:11">
      <c r="B120" s="83" t="s">
        <v>99</v>
      </c>
      <c r="C120" s="119"/>
      <c r="D120" s="96">
        <v>2</v>
      </c>
      <c r="E120" s="97" t="s">
        <v>18</v>
      </c>
      <c r="F120" s="88"/>
      <c r="G120" s="89"/>
      <c r="H120" s="90"/>
      <c r="I120" s="91" t="s">
        <v>12</v>
      </c>
      <c r="J120" s="92"/>
      <c r="K120" s="93"/>
    </row>
    <row r="121" spans="1:11">
      <c r="B121" s="83" t="s">
        <v>100</v>
      </c>
      <c r="C121" s="119"/>
      <c r="D121" s="96">
        <v>2</v>
      </c>
      <c r="E121" s="97" t="s">
        <v>18</v>
      </c>
      <c r="F121" s="88"/>
      <c r="G121" s="89"/>
      <c r="H121" s="90"/>
      <c r="I121" s="91" t="s">
        <v>12</v>
      </c>
      <c r="J121" s="92"/>
      <c r="K121" s="93"/>
    </row>
    <row r="122" spans="1:11">
      <c r="H122" s="20"/>
      <c r="I122" s="29" t="s">
        <v>19</v>
      </c>
      <c r="J122" s="114"/>
      <c r="K122" s="121"/>
    </row>
    <row r="124" spans="1:11" ht="15.75">
      <c r="B124" s="99" t="s">
        <v>123</v>
      </c>
      <c r="C124" s="84"/>
      <c r="D124" s="96"/>
      <c r="E124" s="97"/>
      <c r="F124" s="88"/>
      <c r="G124" s="89"/>
      <c r="H124" s="90"/>
      <c r="I124" s="91"/>
      <c r="J124" s="94"/>
      <c r="K124" s="95"/>
    </row>
    <row r="125" spans="1:11" ht="15.75">
      <c r="A125" s="1">
        <v>1</v>
      </c>
      <c r="B125" s="53" t="s">
        <v>71</v>
      </c>
      <c r="C125" s="81"/>
      <c r="D125" s="100"/>
      <c r="E125" s="97"/>
      <c r="F125" s="88"/>
      <c r="G125" s="89"/>
      <c r="H125" s="90"/>
      <c r="I125" s="91"/>
      <c r="J125" s="94"/>
      <c r="K125" s="95"/>
    </row>
    <row r="126" spans="1:11" ht="15.75">
      <c r="B126" s="53" t="s">
        <v>72</v>
      </c>
      <c r="C126" s="81"/>
      <c r="D126" s="100"/>
      <c r="E126" s="97"/>
      <c r="F126" s="88"/>
      <c r="G126" s="89"/>
      <c r="H126" s="90"/>
      <c r="I126" s="91"/>
      <c r="J126" s="94"/>
      <c r="K126" s="95"/>
    </row>
    <row r="127" spans="1:11">
      <c r="B127" s="83" t="s">
        <v>73</v>
      </c>
      <c r="C127" s="81"/>
      <c r="D127" s="100"/>
      <c r="E127" s="97"/>
      <c r="F127" s="88"/>
      <c r="G127" s="89"/>
      <c r="H127" s="90"/>
      <c r="I127" s="91"/>
      <c r="J127" s="94"/>
      <c r="K127" s="95"/>
    </row>
    <row r="128" spans="1:11">
      <c r="D128" s="96">
        <v>4</v>
      </c>
      <c r="E128" s="97" t="s">
        <v>11</v>
      </c>
      <c r="F128" s="88">
        <v>1130</v>
      </c>
      <c r="G128" s="89" t="s">
        <v>8</v>
      </c>
      <c r="H128" s="90">
        <v>0</v>
      </c>
      <c r="I128" s="91" t="s">
        <v>250</v>
      </c>
      <c r="J128" s="92">
        <f>IF(MID(I128,1,2)=("P."),(ROUND(D128*((F128)+(H128/100)),)),IF(MID(I128,1,2)=("%o"),(ROUND(D128*(((F128)+(H128/100))/1000),)),IF(MID(I128,1,2)=("Ea"),(ROUND(D128*((F128)+(H128/100)),)),ROUND(D128*(((F128)+(H128/100))/100),))))</f>
        <v>4520</v>
      </c>
      <c r="K128" s="93" t="s">
        <v>9</v>
      </c>
    </row>
    <row r="129" spans="1:11">
      <c r="D129" s="100" t="s">
        <v>247</v>
      </c>
      <c r="E129" s="97"/>
      <c r="F129" s="88"/>
      <c r="G129" s="89"/>
      <c r="H129" s="90"/>
      <c r="I129" s="91"/>
      <c r="J129" s="92"/>
      <c r="K129" s="93"/>
    </row>
    <row r="130" spans="1:11">
      <c r="A130" s="81">
        <v>2</v>
      </c>
      <c r="B130" s="33" t="s">
        <v>104</v>
      </c>
      <c r="C130" s="85"/>
      <c r="D130" s="96"/>
      <c r="E130" s="97"/>
      <c r="F130" s="88"/>
      <c r="G130" s="89"/>
      <c r="H130" s="90"/>
      <c r="I130" s="91"/>
      <c r="J130" s="94"/>
      <c r="K130" s="95"/>
    </row>
    <row r="131" spans="1:11">
      <c r="B131" s="33" t="s">
        <v>249</v>
      </c>
      <c r="C131" s="85"/>
      <c r="D131" s="96">
        <v>6</v>
      </c>
      <c r="E131" s="97" t="s">
        <v>11</v>
      </c>
      <c r="F131" s="88">
        <v>70</v>
      </c>
      <c r="G131" s="89" t="s">
        <v>8</v>
      </c>
      <c r="H131" s="90">
        <v>0</v>
      </c>
      <c r="I131" s="91" t="s">
        <v>250</v>
      </c>
      <c r="J131" s="92">
        <f>IF(MID(I131,1,2)=("P."),(ROUND(D131*((F131)+(H131/100)),)),IF(MID(I131,1,2)=("%o"),(ROUND(D131*(((F131)+(H131/100))/1000),)),IF(MID(I131,1,2)=("Ea"),(ROUND(D131*((F131)+(H131/100)),)),ROUND(D131*(((F131)+(H131/100))/100),))))</f>
        <v>420</v>
      </c>
      <c r="K131" s="93" t="s">
        <v>9</v>
      </c>
    </row>
    <row r="132" spans="1:11">
      <c r="B132" s="33"/>
      <c r="C132" s="85"/>
      <c r="D132" s="100" t="s">
        <v>248</v>
      </c>
      <c r="E132" s="97"/>
      <c r="F132" s="88"/>
      <c r="G132" s="89"/>
      <c r="H132" s="90"/>
      <c r="I132" s="91"/>
      <c r="J132" s="92"/>
      <c r="K132" s="93"/>
    </row>
    <row r="133" spans="1:11">
      <c r="A133" s="81"/>
      <c r="B133" s="83"/>
      <c r="C133" s="81"/>
      <c r="D133" s="81"/>
      <c r="E133" s="81"/>
      <c r="F133" s="84"/>
      <c r="G133" s="84"/>
      <c r="H133" s="90"/>
      <c r="I133" s="105" t="s">
        <v>103</v>
      </c>
      <c r="J133" s="120">
        <f>ROUND(SUM(J128:J131),)</f>
        <v>4940</v>
      </c>
      <c r="K133" s="104" t="s">
        <v>9</v>
      </c>
    </row>
    <row r="134" spans="1:11">
      <c r="A134" s="81"/>
      <c r="B134" s="83"/>
      <c r="C134" s="81"/>
      <c r="D134" s="81"/>
      <c r="E134" s="81"/>
      <c r="F134" s="84"/>
      <c r="G134" s="84"/>
      <c r="H134" s="90"/>
      <c r="I134" s="105"/>
      <c r="J134" s="106"/>
      <c r="K134" s="104"/>
    </row>
    <row r="135" spans="1:11" ht="15.75">
      <c r="A135" s="81"/>
      <c r="B135" s="99" t="s">
        <v>75</v>
      </c>
      <c r="C135" s="81"/>
      <c r="D135" s="81"/>
      <c r="E135" s="81"/>
      <c r="F135" s="81"/>
      <c r="G135" s="81"/>
      <c r="H135" s="82"/>
      <c r="I135" s="81"/>
      <c r="J135" s="81"/>
      <c r="K135" s="81"/>
    </row>
    <row r="136" spans="1:11">
      <c r="A136" s="81">
        <v>1</v>
      </c>
      <c r="B136" s="33" t="s">
        <v>76</v>
      </c>
      <c r="C136" s="84"/>
      <c r="D136" s="84"/>
      <c r="E136" s="84"/>
      <c r="F136" s="84"/>
      <c r="G136" s="84"/>
      <c r="H136" s="90"/>
      <c r="I136" s="105"/>
      <c r="J136" s="106"/>
      <c r="K136" s="104"/>
    </row>
    <row r="137" spans="1:11">
      <c r="A137" s="81"/>
      <c r="B137" s="33" t="s">
        <v>77</v>
      </c>
      <c r="C137" s="84"/>
      <c r="D137" s="96">
        <v>12</v>
      </c>
      <c r="E137" s="97" t="s">
        <v>11</v>
      </c>
      <c r="F137" s="88"/>
      <c r="G137" s="89"/>
      <c r="H137" s="90"/>
      <c r="I137" s="91" t="s">
        <v>12</v>
      </c>
      <c r="J137" s="92"/>
      <c r="K137" s="93"/>
    </row>
    <row r="138" spans="1:11">
      <c r="A138" s="81"/>
      <c r="B138" s="33"/>
      <c r="C138" s="84"/>
      <c r="D138" s="96"/>
      <c r="E138" s="97"/>
      <c r="F138" s="88"/>
      <c r="G138" s="89"/>
      <c r="H138" s="90"/>
      <c r="I138" s="91"/>
      <c r="J138" s="92"/>
      <c r="K138" s="93"/>
    </row>
    <row r="139" spans="1:11">
      <c r="A139" s="81">
        <v>2</v>
      </c>
      <c r="B139" s="33" t="s">
        <v>197</v>
      </c>
      <c r="C139" s="84"/>
      <c r="D139" s="96"/>
      <c r="E139" s="97"/>
      <c r="F139" s="88"/>
      <c r="G139" s="89"/>
      <c r="H139" s="90"/>
      <c r="I139" s="91"/>
      <c r="J139" s="92"/>
      <c r="K139" s="93"/>
    </row>
    <row r="140" spans="1:11">
      <c r="A140" s="81"/>
      <c r="B140" s="33" t="s">
        <v>198</v>
      </c>
      <c r="C140" s="84"/>
      <c r="D140" s="96">
        <v>2</v>
      </c>
      <c r="E140" s="97" t="s">
        <v>11</v>
      </c>
      <c r="F140" s="88"/>
      <c r="G140" s="89"/>
      <c r="H140" s="90"/>
      <c r="I140" s="91" t="s">
        <v>12</v>
      </c>
      <c r="J140" s="92"/>
      <c r="K140" s="93"/>
    </row>
    <row r="141" spans="1:11" ht="15.75" thickBot="1">
      <c r="A141" s="81"/>
      <c r="B141" s="33"/>
      <c r="C141" s="33"/>
      <c r="D141" s="33"/>
      <c r="E141" s="33"/>
      <c r="F141" s="84"/>
      <c r="G141" s="84"/>
      <c r="H141" s="90"/>
      <c r="I141" s="105" t="s">
        <v>78</v>
      </c>
      <c r="J141" s="107"/>
      <c r="K141" s="108"/>
    </row>
    <row r="142" spans="1:11">
      <c r="A142" s="81"/>
      <c r="B142" s="33"/>
      <c r="C142" s="33"/>
      <c r="D142" s="33"/>
      <c r="E142" s="33"/>
      <c r="F142" s="84"/>
      <c r="G142" s="84"/>
      <c r="H142" s="90"/>
      <c r="I142" s="105"/>
      <c r="J142" s="106"/>
      <c r="K142" s="104"/>
    </row>
    <row r="143" spans="1:11">
      <c r="A143" s="81"/>
      <c r="B143" s="33"/>
      <c r="C143" s="33"/>
      <c r="D143" s="33"/>
      <c r="E143" s="33"/>
      <c r="F143" s="84"/>
      <c r="G143" s="84"/>
      <c r="H143" s="90"/>
      <c r="I143" s="105"/>
      <c r="J143" s="106"/>
      <c r="K143" s="104"/>
    </row>
    <row r="144" spans="1:11">
      <c r="A144" s="81"/>
      <c r="B144" s="33"/>
      <c r="C144" s="33"/>
      <c r="D144" s="33"/>
      <c r="E144" s="33"/>
      <c r="F144" s="84"/>
      <c r="G144" s="84"/>
      <c r="H144" s="90"/>
      <c r="I144" s="105"/>
      <c r="J144" s="106"/>
      <c r="K144" s="104"/>
    </row>
    <row r="145" spans="1:11">
      <c r="A145" s="81"/>
      <c r="B145" s="33"/>
      <c r="C145" s="33"/>
      <c r="D145" s="33"/>
      <c r="E145" s="33"/>
      <c r="F145" s="84"/>
      <c r="G145" s="84"/>
      <c r="H145" s="90"/>
      <c r="I145" s="105"/>
      <c r="J145" s="106"/>
      <c r="K145" s="104"/>
    </row>
    <row r="146" spans="1:11">
      <c r="A146" s="81"/>
      <c r="B146" s="33"/>
      <c r="C146" s="33"/>
      <c r="D146" s="33"/>
      <c r="E146" s="33"/>
      <c r="F146" s="84"/>
      <c r="G146" s="84"/>
      <c r="H146" s="90"/>
      <c r="I146" s="105"/>
      <c r="J146" s="106"/>
      <c r="K146" s="104"/>
    </row>
    <row r="147" spans="1:11">
      <c r="A147" s="81"/>
      <c r="B147" s="33"/>
      <c r="C147" s="33"/>
      <c r="D147" s="33"/>
      <c r="E147" s="33"/>
      <c r="F147" s="84"/>
      <c r="G147" s="84"/>
      <c r="H147" s="90"/>
      <c r="I147" s="105"/>
      <c r="J147" s="106"/>
      <c r="K147" s="104"/>
    </row>
    <row r="148" spans="1:11">
      <c r="A148" s="81"/>
      <c r="B148" s="33"/>
      <c r="C148" s="33"/>
      <c r="D148" s="33"/>
      <c r="E148" s="33"/>
      <c r="F148" s="84"/>
      <c r="G148" s="84"/>
      <c r="H148" s="90"/>
      <c r="I148" s="105"/>
      <c r="J148" s="106"/>
      <c r="K148" s="104"/>
    </row>
    <row r="149" spans="1:11">
      <c r="A149" s="81"/>
      <c r="B149" s="33"/>
      <c r="C149" s="33"/>
      <c r="D149" s="33"/>
      <c r="E149" s="33"/>
      <c r="F149" s="84"/>
      <c r="G149" s="84"/>
      <c r="H149" s="90"/>
      <c r="I149" s="105"/>
      <c r="J149" s="106"/>
      <c r="K149" s="104"/>
    </row>
    <row r="150" spans="1:11">
      <c r="A150" s="81"/>
      <c r="B150" s="33"/>
      <c r="C150" s="33"/>
      <c r="D150" s="33"/>
      <c r="E150" s="33"/>
      <c r="F150" s="84"/>
      <c r="G150" s="84"/>
      <c r="H150" s="90"/>
      <c r="I150" s="105"/>
      <c r="J150" s="106"/>
      <c r="K150" s="104"/>
    </row>
    <row r="151" spans="1:11" ht="15.75" thickBot="1">
      <c r="A151" s="81"/>
      <c r="B151" s="33"/>
      <c r="C151" s="33"/>
      <c r="D151" s="33"/>
      <c r="E151" s="33"/>
      <c r="F151" s="84"/>
      <c r="G151" s="84"/>
      <c r="H151" s="90"/>
      <c r="I151" s="105"/>
      <c r="J151" s="106"/>
      <c r="K151" s="104"/>
    </row>
    <row r="152" spans="1:11" ht="19.5" thickBot="1">
      <c r="C152" s="137" t="s">
        <v>84</v>
      </c>
      <c r="D152" s="138"/>
      <c r="E152" s="97"/>
      <c r="F152" s="88"/>
      <c r="G152" s="89"/>
      <c r="H152" s="90"/>
      <c r="I152" s="91"/>
      <c r="J152" s="92"/>
      <c r="K152" s="93"/>
    </row>
    <row r="153" spans="1:11">
      <c r="D153" s="96"/>
      <c r="E153" s="97"/>
      <c r="F153" s="88"/>
      <c r="G153" s="89"/>
      <c r="H153" s="90"/>
      <c r="I153" s="91"/>
      <c r="J153" s="92"/>
      <c r="K153" s="93"/>
    </row>
    <row r="154" spans="1:11">
      <c r="B154" s="139" t="s">
        <v>203</v>
      </c>
      <c r="C154" s="7" t="s">
        <v>204</v>
      </c>
      <c r="D154" s="7"/>
      <c r="E154" s="124"/>
      <c r="F154" s="88"/>
      <c r="G154" s="89"/>
      <c r="H154" s="140" t="s">
        <v>205</v>
      </c>
      <c r="I154" s="91"/>
      <c r="J154" s="92"/>
      <c r="K154" s="93"/>
    </row>
    <row r="155" spans="1:11">
      <c r="B155" s="139"/>
      <c r="C155" s="7"/>
      <c r="D155" s="7"/>
      <c r="E155" s="124"/>
      <c r="F155" s="88"/>
      <c r="G155" s="89"/>
      <c r="H155" s="140"/>
      <c r="I155" s="91"/>
      <c r="J155" s="92"/>
      <c r="K155" s="93"/>
    </row>
    <row r="156" spans="1:11">
      <c r="B156" s="139" t="s">
        <v>206</v>
      </c>
      <c r="C156" s="139" t="s">
        <v>207</v>
      </c>
      <c r="D156" s="96"/>
      <c r="E156" s="124"/>
      <c r="F156" s="88"/>
      <c r="G156" s="89"/>
      <c r="H156" s="140" t="s">
        <v>205</v>
      </c>
      <c r="I156" s="91"/>
      <c r="J156" s="92"/>
      <c r="K156" s="93"/>
    </row>
    <row r="157" spans="1:11">
      <c r="B157" s="139"/>
      <c r="C157" s="139"/>
      <c r="D157" s="96"/>
      <c r="E157" s="124"/>
      <c r="F157" s="88"/>
      <c r="G157" s="89"/>
      <c r="H157" s="140"/>
      <c r="I157" s="91"/>
      <c r="J157" s="92"/>
      <c r="K157" s="93"/>
    </row>
    <row r="158" spans="1:11">
      <c r="B158" s="139" t="s">
        <v>208</v>
      </c>
      <c r="C158" s="7" t="s">
        <v>209</v>
      </c>
      <c r="D158" s="7"/>
      <c r="E158" s="124"/>
      <c r="F158" s="88"/>
      <c r="G158" s="89"/>
      <c r="H158" s="140" t="s">
        <v>205</v>
      </c>
      <c r="I158" s="91"/>
      <c r="J158" s="92"/>
      <c r="K158" s="93"/>
    </row>
    <row r="159" spans="1:11">
      <c r="B159" s="139"/>
      <c r="C159" s="7"/>
      <c r="D159" s="7"/>
      <c r="E159" s="124"/>
      <c r="F159" s="88"/>
      <c r="G159" s="89"/>
      <c r="H159" s="140"/>
      <c r="I159" s="91"/>
      <c r="J159" s="92"/>
      <c r="K159" s="93"/>
    </row>
    <row r="160" spans="1:11">
      <c r="B160" s="139" t="s">
        <v>210</v>
      </c>
      <c r="C160" s="7" t="s">
        <v>211</v>
      </c>
      <c r="D160" s="7"/>
      <c r="E160" s="124"/>
      <c r="F160" s="88"/>
      <c r="G160" s="89"/>
      <c r="H160" s="140" t="s">
        <v>205</v>
      </c>
      <c r="I160" s="91"/>
      <c r="J160" s="92"/>
      <c r="K160" s="93"/>
    </row>
    <row r="161" spans="1:11">
      <c r="B161" s="139"/>
      <c r="C161" s="7"/>
      <c r="D161" s="7"/>
      <c r="E161" s="124"/>
      <c r="F161" s="88"/>
      <c r="G161" s="89"/>
      <c r="H161" s="140"/>
      <c r="I161" s="91"/>
      <c r="J161" s="92"/>
      <c r="K161" s="93"/>
    </row>
    <row r="162" spans="1:11">
      <c r="B162" s="139" t="s">
        <v>212</v>
      </c>
      <c r="C162" s="139" t="s">
        <v>213</v>
      </c>
      <c r="D162" s="96"/>
      <c r="E162" s="124"/>
      <c r="F162" s="88"/>
      <c r="G162" s="89"/>
      <c r="H162" s="140" t="s">
        <v>205</v>
      </c>
      <c r="I162" s="91"/>
      <c r="J162" s="92"/>
      <c r="K162" s="93"/>
    </row>
    <row r="163" spans="1:11">
      <c r="D163" s="141" t="s">
        <v>214</v>
      </c>
      <c r="E163" s="97"/>
      <c r="F163" s="4"/>
      <c r="G163" s="89"/>
      <c r="H163" s="142" t="s">
        <v>205</v>
      </c>
      <c r="I163" s="91"/>
      <c r="J163" s="92"/>
      <c r="K163" s="93"/>
    </row>
    <row r="164" spans="1:11">
      <c r="D164" s="141"/>
      <c r="E164" s="97"/>
      <c r="F164" s="4"/>
      <c r="G164" s="89"/>
      <c r="H164" s="142"/>
      <c r="I164" s="91"/>
      <c r="J164" s="92"/>
      <c r="K164" s="93"/>
    </row>
    <row r="165" spans="1:11">
      <c r="D165" s="141"/>
      <c r="E165" s="97"/>
      <c r="F165" s="4"/>
      <c r="G165" s="89"/>
      <c r="H165" s="142"/>
      <c r="I165" s="91"/>
      <c r="J165" s="92"/>
      <c r="K165" s="93"/>
    </row>
    <row r="166" spans="1:11">
      <c r="D166" s="141"/>
      <c r="E166" s="97"/>
      <c r="F166" s="4"/>
      <c r="G166" s="89"/>
      <c r="H166" s="142"/>
      <c r="I166" s="91"/>
      <c r="J166" s="92"/>
      <c r="K166" s="93"/>
    </row>
    <row r="167" spans="1:11">
      <c r="D167" s="141"/>
      <c r="E167" s="97"/>
      <c r="F167" s="4"/>
      <c r="G167" s="89"/>
      <c r="H167" s="142"/>
      <c r="I167" s="91"/>
      <c r="J167" s="92"/>
      <c r="K167" s="93"/>
    </row>
    <row r="168" spans="1:11">
      <c r="D168" s="141"/>
      <c r="E168" s="97"/>
      <c r="F168" s="4"/>
      <c r="G168" s="89"/>
      <c r="H168" s="142"/>
      <c r="I168" s="91"/>
      <c r="J168" s="92"/>
      <c r="K168" s="93"/>
    </row>
    <row r="169" spans="1:11">
      <c r="D169" s="141"/>
      <c r="E169" s="97"/>
      <c r="F169" s="4"/>
      <c r="G169" s="89"/>
      <c r="H169" s="142"/>
      <c r="I169" s="91"/>
      <c r="J169" s="92"/>
      <c r="K169" s="93"/>
    </row>
    <row r="170" spans="1:11">
      <c r="D170" s="141"/>
      <c r="E170" s="97"/>
      <c r="F170" s="4"/>
      <c r="G170" s="89"/>
      <c r="H170" s="142"/>
      <c r="I170" s="91"/>
      <c r="J170" s="92"/>
      <c r="K170" s="93"/>
    </row>
    <row r="171" spans="1:11">
      <c r="D171" s="141"/>
      <c r="E171" s="97"/>
      <c r="F171" s="4"/>
      <c r="G171" s="89"/>
      <c r="H171" s="142"/>
      <c r="I171" s="91"/>
      <c r="J171" s="92"/>
      <c r="K171" s="93"/>
    </row>
    <row r="172" spans="1:11">
      <c r="B172" s="139" t="s">
        <v>215</v>
      </c>
      <c r="D172" s="96"/>
      <c r="E172" s="97"/>
      <c r="F172" s="88"/>
      <c r="G172" s="89"/>
      <c r="H172" s="90"/>
      <c r="I172" s="91"/>
      <c r="J172" s="92"/>
      <c r="K172" s="93"/>
    </row>
    <row r="173" spans="1:11">
      <c r="A173" s="1">
        <v>1</v>
      </c>
      <c r="B173" s="143" t="s">
        <v>216</v>
      </c>
      <c r="D173" s="96"/>
      <c r="E173" s="97"/>
      <c r="F173" s="88"/>
      <c r="G173" s="89"/>
      <c r="H173" s="90"/>
      <c r="I173" s="91"/>
      <c r="J173" s="92"/>
      <c r="K173" s="93"/>
    </row>
    <row r="174" spans="1:11">
      <c r="A174" s="1">
        <v>2</v>
      </c>
      <c r="B174" s="143" t="s">
        <v>217</v>
      </c>
      <c r="D174" s="96"/>
      <c r="E174" s="97"/>
      <c r="F174" s="88"/>
      <c r="G174" s="89"/>
      <c r="H174" s="90"/>
      <c r="I174" s="91"/>
      <c r="J174" s="92"/>
      <c r="K174" s="93"/>
    </row>
    <row r="175" spans="1:11">
      <c r="B175" s="143" t="s">
        <v>218</v>
      </c>
      <c r="D175" s="96"/>
      <c r="E175" s="97"/>
      <c r="F175" s="88"/>
      <c r="G175" s="89"/>
      <c r="H175" s="90"/>
      <c r="I175" s="91"/>
      <c r="J175" s="92"/>
      <c r="K175" s="93"/>
    </row>
    <row r="176" spans="1:11">
      <c r="A176" s="1">
        <v>3</v>
      </c>
      <c r="B176" s="143" t="s">
        <v>219</v>
      </c>
      <c r="D176" s="96"/>
      <c r="E176" s="97"/>
      <c r="F176" s="88"/>
      <c r="G176" s="89"/>
      <c r="H176" s="90"/>
      <c r="I176" s="91"/>
      <c r="J176" s="92"/>
      <c r="K176" s="93"/>
    </row>
    <row r="177" spans="1:11">
      <c r="A177" s="1">
        <v>4</v>
      </c>
      <c r="B177" s="143" t="s">
        <v>220</v>
      </c>
      <c r="D177" s="96"/>
      <c r="E177" s="97"/>
      <c r="F177" s="88"/>
      <c r="G177" s="89"/>
      <c r="H177" s="90"/>
      <c r="I177" s="91"/>
      <c r="J177" s="92"/>
      <c r="K177" s="93"/>
    </row>
    <row r="178" spans="1:11">
      <c r="A178" s="1">
        <v>5</v>
      </c>
      <c r="B178" s="143" t="s">
        <v>221</v>
      </c>
      <c r="D178" s="96"/>
      <c r="E178" s="97"/>
      <c r="F178" s="88"/>
      <c r="G178" s="89"/>
      <c r="H178" s="90"/>
      <c r="I178" s="91"/>
      <c r="J178" s="92"/>
      <c r="K178" s="93"/>
    </row>
    <row r="179" spans="1:11">
      <c r="A179" s="1">
        <v>6</v>
      </c>
      <c r="B179" s="143" t="s">
        <v>222</v>
      </c>
      <c r="D179" s="96"/>
      <c r="E179" s="97"/>
      <c r="F179" s="88"/>
      <c r="G179" s="89"/>
      <c r="H179" s="90"/>
      <c r="I179" s="91"/>
      <c r="J179" s="92"/>
      <c r="K179" s="93"/>
    </row>
    <row r="180" spans="1:11">
      <c r="A180" s="1">
        <v>7</v>
      </c>
      <c r="B180" s="143" t="s">
        <v>223</v>
      </c>
      <c r="D180" s="96"/>
      <c r="E180" s="97"/>
      <c r="F180" s="88"/>
      <c r="G180" s="89"/>
      <c r="H180" s="90"/>
      <c r="I180" s="91"/>
      <c r="J180" s="92"/>
      <c r="K180" s="93"/>
    </row>
    <row r="181" spans="1:11">
      <c r="A181" s="1">
        <v>8</v>
      </c>
      <c r="B181" s="143" t="s">
        <v>224</v>
      </c>
      <c r="D181" s="96"/>
      <c r="E181" s="97"/>
      <c r="F181" s="88"/>
      <c r="G181" s="89"/>
      <c r="H181" s="90"/>
      <c r="I181" s="91"/>
      <c r="J181" s="92"/>
      <c r="K181" s="93"/>
    </row>
    <row r="182" spans="1:11">
      <c r="A182" s="1">
        <v>9</v>
      </c>
      <c r="B182" s="143" t="s">
        <v>225</v>
      </c>
      <c r="D182" s="96"/>
      <c r="E182" s="97"/>
      <c r="F182" s="88"/>
      <c r="G182" s="89"/>
      <c r="H182" s="90"/>
      <c r="I182" s="91"/>
      <c r="J182" s="92"/>
      <c r="K182" s="93"/>
    </row>
    <row r="183" spans="1:11">
      <c r="A183" s="1">
        <v>10</v>
      </c>
      <c r="B183" s="143" t="s">
        <v>226</v>
      </c>
      <c r="D183" s="96"/>
      <c r="E183" s="97"/>
      <c r="F183" s="88"/>
      <c r="G183" s="89"/>
      <c r="H183" s="90"/>
      <c r="I183" s="91"/>
      <c r="J183" s="92"/>
      <c r="K183" s="93"/>
    </row>
    <row r="184" spans="1:11">
      <c r="A184" s="1">
        <v>11</v>
      </c>
      <c r="B184" s="143" t="s">
        <v>227</v>
      </c>
      <c r="D184" s="96"/>
      <c r="E184" s="97"/>
      <c r="F184" s="88"/>
      <c r="G184" s="89"/>
      <c r="H184" s="90"/>
      <c r="I184" s="91"/>
      <c r="J184" s="92"/>
      <c r="K184" s="93"/>
    </row>
    <row r="185" spans="1:11">
      <c r="D185" s="96"/>
      <c r="E185" s="97"/>
      <c r="F185" s="88"/>
      <c r="G185" s="89"/>
      <c r="H185" s="90"/>
      <c r="I185" s="91"/>
      <c r="J185" s="92"/>
      <c r="K185" s="93"/>
    </row>
    <row r="186" spans="1:11">
      <c r="B186" s="143"/>
      <c r="D186" s="96"/>
      <c r="E186" s="97"/>
      <c r="F186" s="88"/>
      <c r="G186" s="89"/>
      <c r="H186" s="90"/>
      <c r="I186" s="91"/>
      <c r="J186" s="92"/>
      <c r="K186" s="93"/>
    </row>
    <row r="187" spans="1:11">
      <c r="B187" s="143"/>
      <c r="D187" s="96"/>
      <c r="E187" s="97"/>
      <c r="F187" s="88"/>
      <c r="G187" s="89"/>
      <c r="H187" s="90"/>
      <c r="I187" s="91"/>
      <c r="J187" s="92"/>
      <c r="K187" s="93"/>
    </row>
    <row r="188" spans="1:11">
      <c r="B188" s="143"/>
      <c r="D188" s="96"/>
      <c r="E188" s="97"/>
      <c r="F188" s="88"/>
      <c r="G188" s="89"/>
      <c r="H188" s="90"/>
      <c r="I188" s="91"/>
      <c r="J188" s="92"/>
      <c r="K188" s="93"/>
    </row>
    <row r="189" spans="1:11">
      <c r="D189" s="96"/>
      <c r="E189" s="97"/>
      <c r="F189" s="88"/>
      <c r="G189" s="89"/>
      <c r="H189" s="90"/>
      <c r="I189" s="91"/>
      <c r="J189" s="92"/>
      <c r="K189" s="93"/>
    </row>
    <row r="190" spans="1:11">
      <c r="D190" s="96"/>
      <c r="E190" s="97"/>
      <c r="F190" s="88"/>
      <c r="G190" s="89"/>
      <c r="H190" s="90"/>
      <c r="I190" s="91"/>
      <c r="J190" s="92"/>
      <c r="K190" s="93"/>
    </row>
    <row r="191" spans="1:11">
      <c r="D191" s="96"/>
      <c r="E191" s="97"/>
      <c r="F191" s="88"/>
      <c r="G191" s="89"/>
      <c r="H191" s="90"/>
      <c r="I191" s="91"/>
      <c r="J191" s="92"/>
      <c r="K191" s="93"/>
    </row>
    <row r="192" spans="1:11">
      <c r="D192" s="96"/>
      <c r="E192" s="97"/>
      <c r="F192" s="88"/>
      <c r="G192" s="89"/>
      <c r="H192" s="90"/>
      <c r="I192" s="91"/>
      <c r="J192" s="92"/>
      <c r="K192" s="93"/>
    </row>
    <row r="193" spans="1:11">
      <c r="D193" s="96"/>
      <c r="E193" s="97"/>
      <c r="F193" s="88"/>
      <c r="G193" s="89"/>
      <c r="H193" s="90"/>
      <c r="I193" s="91"/>
      <c r="J193" s="92"/>
      <c r="K193" s="93"/>
    </row>
    <row r="194" spans="1:11">
      <c r="B194" s="139" t="s">
        <v>228</v>
      </c>
      <c r="D194" s="96"/>
      <c r="E194" s="97"/>
      <c r="F194" s="88"/>
      <c r="G194" s="89"/>
      <c r="H194" s="90"/>
      <c r="I194" s="91"/>
      <c r="J194" s="92"/>
      <c r="K194" s="93"/>
    </row>
    <row r="195" spans="1:11">
      <c r="D195" s="96"/>
      <c r="E195" s="97"/>
      <c r="F195" s="88"/>
      <c r="G195" s="89"/>
      <c r="H195" s="90"/>
      <c r="I195" s="91"/>
      <c r="J195" s="92"/>
      <c r="K195" s="93"/>
    </row>
    <row r="196" spans="1:11">
      <c r="D196" s="96"/>
      <c r="E196" s="97"/>
      <c r="F196" s="88"/>
      <c r="G196" s="89"/>
      <c r="H196" s="90"/>
      <c r="I196" s="91"/>
      <c r="J196" s="92"/>
      <c r="K196" s="93"/>
    </row>
    <row r="197" spans="1:11">
      <c r="B197" s="83"/>
      <c r="C197" s="84"/>
      <c r="D197" s="96"/>
      <c r="E197" s="97"/>
      <c r="F197" s="88"/>
      <c r="G197" s="89"/>
      <c r="H197" s="90"/>
      <c r="I197" s="91"/>
      <c r="J197" s="94"/>
      <c r="K197" s="95"/>
    </row>
    <row r="198" spans="1:11">
      <c r="B198" s="83"/>
      <c r="C198" s="84"/>
      <c r="D198" s="96"/>
      <c r="E198" s="97"/>
      <c r="F198" s="88"/>
      <c r="G198" s="89"/>
      <c r="H198" s="90"/>
      <c r="I198" s="91"/>
      <c r="J198" s="94"/>
      <c r="K198" s="95"/>
    </row>
    <row r="199" spans="1:11">
      <c r="A199" s="82"/>
      <c r="B199" s="5"/>
      <c r="C199" s="82"/>
      <c r="D199" s="105" t="s">
        <v>21</v>
      </c>
      <c r="E199" s="81"/>
      <c r="F199" s="82"/>
      <c r="G199" s="81"/>
      <c r="H199" s="5"/>
      <c r="I199" s="1" t="s">
        <v>200</v>
      </c>
      <c r="J199" s="144"/>
      <c r="K199" s="93"/>
    </row>
    <row r="200" spans="1:11">
      <c r="A200" s="81"/>
      <c r="B200" s="83"/>
      <c r="C200" s="81"/>
      <c r="D200" s="145" t="s">
        <v>229</v>
      </c>
      <c r="E200" s="81"/>
      <c r="F200" s="97" t="s">
        <v>230</v>
      </c>
      <c r="G200" s="110"/>
      <c r="H200" s="82"/>
    </row>
    <row r="201" spans="1:11">
      <c r="A201" s="81"/>
      <c r="B201" s="83"/>
      <c r="C201" s="103" t="s">
        <v>39</v>
      </c>
      <c r="E201" s="81"/>
      <c r="F201" s="82"/>
      <c r="G201" s="81"/>
      <c r="H201" s="146" t="s">
        <v>231</v>
      </c>
      <c r="J201" s="81"/>
      <c r="K201" s="82"/>
    </row>
    <row r="202" spans="1:11">
      <c r="A202" s="81"/>
      <c r="B202" s="33"/>
      <c r="C202" s="33"/>
      <c r="D202" s="33"/>
      <c r="E202" s="33"/>
      <c r="F202" s="84"/>
      <c r="G202" s="84"/>
      <c r="H202" s="90"/>
      <c r="I202" s="105"/>
      <c r="J202" s="106"/>
      <c r="K202" s="104"/>
    </row>
    <row r="203" spans="1:11">
      <c r="A203" s="2"/>
      <c r="D203" s="2"/>
      <c r="E203" s="2"/>
      <c r="F203" s="2"/>
      <c r="G203" s="2"/>
      <c r="H203" s="2"/>
      <c r="I203" s="2"/>
      <c r="J203" s="2"/>
      <c r="K203" s="2"/>
    </row>
    <row r="204" spans="1:11">
      <c r="A204" s="2"/>
      <c r="D204" s="2"/>
      <c r="E204" s="2"/>
      <c r="F204" s="2"/>
      <c r="G204" s="2"/>
      <c r="H204" s="2"/>
      <c r="I204" s="2"/>
      <c r="J204" s="2"/>
      <c r="K204" s="2"/>
    </row>
    <row r="205" spans="1:11">
      <c r="A205" s="2"/>
      <c r="D205" s="2"/>
      <c r="E205" s="2"/>
      <c r="F205" s="2"/>
      <c r="G205" s="2"/>
      <c r="H205" s="2"/>
      <c r="I205" s="2"/>
      <c r="J205" s="2"/>
      <c r="K205" s="2"/>
    </row>
    <row r="209" spans="2:11">
      <c r="B209" s="33"/>
      <c r="C209" s="33"/>
      <c r="D209" s="33"/>
      <c r="E209" s="33"/>
      <c r="F209" s="84"/>
      <c r="G209" s="84"/>
      <c r="H209" s="90"/>
      <c r="I209" s="105"/>
      <c r="J209" s="106"/>
      <c r="K209" s="104"/>
    </row>
    <row r="210" spans="2:11">
      <c r="B210" s="33"/>
      <c r="C210" s="33"/>
      <c r="D210" s="33"/>
      <c r="E210" s="33"/>
      <c r="F210" s="84"/>
      <c r="G210" s="84"/>
      <c r="H210" s="90"/>
      <c r="I210" s="105"/>
      <c r="J210" s="106"/>
      <c r="K210" s="104"/>
    </row>
    <row r="211" spans="2:11">
      <c r="B211" s="33"/>
      <c r="C211" s="33"/>
      <c r="D211" s="33"/>
      <c r="E211" s="33"/>
      <c r="F211" s="84"/>
      <c r="G211" s="84"/>
      <c r="H211" s="90"/>
      <c r="I211" s="105"/>
      <c r="J211" s="106"/>
      <c r="K211" s="104"/>
    </row>
    <row r="212" spans="2:11">
      <c r="B212" s="33"/>
      <c r="C212" s="33"/>
      <c r="D212" s="33"/>
      <c r="E212" s="33"/>
      <c r="F212" s="84"/>
      <c r="G212" s="84"/>
      <c r="H212" s="90"/>
      <c r="I212" s="105"/>
      <c r="J212" s="106"/>
      <c r="K212" s="104"/>
    </row>
    <row r="213" spans="2:11">
      <c r="B213" s="33"/>
      <c r="C213" s="33"/>
      <c r="D213" s="33"/>
      <c r="E213" s="33"/>
      <c r="F213" s="84"/>
      <c r="G213" s="84"/>
      <c r="H213" s="90"/>
      <c r="I213" s="105"/>
      <c r="J213" s="106"/>
      <c r="K213" s="104"/>
    </row>
    <row r="214" spans="2:11">
      <c r="B214" s="33"/>
      <c r="C214" s="33"/>
      <c r="D214" s="33"/>
      <c r="E214" s="33"/>
      <c r="F214" s="84"/>
      <c r="G214" s="84"/>
      <c r="H214" s="90"/>
      <c r="I214" s="105"/>
      <c r="J214" s="106"/>
      <c r="K214" s="104"/>
    </row>
    <row r="215" spans="2:11">
      <c r="B215" s="33"/>
      <c r="C215" s="33"/>
      <c r="D215" s="33"/>
      <c r="E215" s="33"/>
      <c r="F215" s="84"/>
      <c r="G215" s="84"/>
      <c r="H215" s="90"/>
      <c r="I215" s="105"/>
      <c r="J215" s="106"/>
      <c r="K215" s="104"/>
    </row>
    <row r="216" spans="2:11">
      <c r="B216" s="33"/>
      <c r="C216" s="33"/>
      <c r="D216" s="33"/>
      <c r="E216" s="33"/>
      <c r="F216" s="84"/>
      <c r="G216" s="84"/>
      <c r="H216" s="90"/>
      <c r="I216" s="105"/>
      <c r="J216" s="106"/>
      <c r="K216" s="104"/>
    </row>
    <row r="217" spans="2:11">
      <c r="B217" s="33"/>
      <c r="C217" s="33"/>
      <c r="D217" s="33"/>
      <c r="E217" s="33"/>
      <c r="F217" s="84"/>
      <c r="G217" s="84"/>
      <c r="H217" s="90"/>
      <c r="I217" s="105"/>
      <c r="J217" s="106"/>
      <c r="K217" s="104"/>
    </row>
    <row r="218" spans="2:11">
      <c r="D218" s="96"/>
      <c r="E218" s="97"/>
      <c r="F218" s="88"/>
      <c r="G218" s="89"/>
      <c r="H218" s="90"/>
      <c r="I218" s="91"/>
      <c r="J218" s="94"/>
      <c r="K218" s="95"/>
    </row>
    <row r="229" spans="5:5">
      <c r="E229" s="36"/>
    </row>
    <row r="261" spans="4:5">
      <c r="E261" s="7"/>
    </row>
    <row r="263" spans="4:5">
      <c r="D263" s="37"/>
    </row>
    <row r="311" spans="5:10">
      <c r="J311" s="38"/>
    </row>
    <row r="312" spans="5:10">
      <c r="J312" s="38"/>
    </row>
    <row r="313" spans="5:10">
      <c r="J313" s="38"/>
    </row>
    <row r="314" spans="5:10">
      <c r="J314" s="38"/>
    </row>
    <row r="315" spans="5:10">
      <c r="J315" s="38"/>
    </row>
    <row r="316" spans="5:10">
      <c r="J316" s="38"/>
    </row>
    <row r="317" spans="5:10">
      <c r="J317" s="38"/>
    </row>
    <row r="319" spans="5:10">
      <c r="E319" s="7"/>
    </row>
    <row r="321" spans="4:4">
      <c r="D321" s="37"/>
    </row>
  </sheetData>
  <mergeCells count="4">
    <mergeCell ref="B6:C6"/>
    <mergeCell ref="D6:E6"/>
    <mergeCell ref="F6:H6"/>
    <mergeCell ref="C1:K3"/>
  </mergeCells>
  <pageMargins left="0.75" right="0.25" top="0.75" bottom="0.25" header="0.5" footer="0.5"/>
  <pageSetup paperSize="9" orientation="portrait" r:id="rId1"/>
  <headerFooter scaleWithDoc="0" alignWithMargins="0">
    <oddHeader>&amp;RPage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R176"/>
  <sheetViews>
    <sheetView view="pageBreakPreview" zoomScaleSheetLayoutView="100" workbookViewId="0">
      <selection activeCell="A133" sqref="A133:K350"/>
    </sheetView>
  </sheetViews>
  <sheetFormatPr defaultRowHeight="15"/>
  <cols>
    <col min="1" max="1" width="5.140625" style="39" customWidth="1"/>
    <col min="2" max="2" width="17.85546875" style="40" customWidth="1"/>
    <col min="3" max="3" width="9.42578125" style="40" customWidth="1"/>
    <col min="4" max="4" width="13.28515625" style="35" customWidth="1"/>
    <col min="5" max="5" width="5.42578125" style="40" customWidth="1"/>
    <col min="6" max="6" width="7.85546875" style="40" customWidth="1"/>
    <col min="7" max="7" width="1" style="40" customWidth="1"/>
    <col min="8" max="8" width="5.85546875" style="41" customWidth="1"/>
    <col min="9" max="9" width="7.7109375" style="40" customWidth="1"/>
    <col min="10" max="10" width="13.28515625" style="42" customWidth="1"/>
    <col min="11" max="11" width="4.28515625" style="43" customWidth="1"/>
    <col min="12" max="12" width="2" style="40" customWidth="1"/>
    <col min="13" max="13" width="23.7109375" style="40" customWidth="1"/>
    <col min="14" max="14" width="9.140625" style="40"/>
    <col min="15" max="15" width="9.5703125" style="40" bestFit="1" customWidth="1"/>
    <col min="16" max="16384" width="9.140625" style="40"/>
  </cols>
  <sheetData>
    <row r="1" spans="1:12" ht="8.25" customHeight="1"/>
    <row r="2" spans="1:12" ht="8.25" customHeight="1">
      <c r="A2" s="52"/>
      <c r="B2" s="52"/>
      <c r="C2" s="159" t="s">
        <v>155</v>
      </c>
      <c r="D2" s="159"/>
      <c r="E2" s="159"/>
      <c r="F2" s="159"/>
      <c r="G2" s="159"/>
      <c r="H2" s="159"/>
      <c r="I2" s="159"/>
      <c r="J2" s="159"/>
      <c r="K2" s="159"/>
    </row>
    <row r="3" spans="1:12" ht="12.75" customHeight="1">
      <c r="A3" s="52" t="s">
        <v>35</v>
      </c>
      <c r="B3" s="33"/>
      <c r="C3" s="159"/>
      <c r="D3" s="159"/>
      <c r="E3" s="159"/>
      <c r="F3" s="159"/>
      <c r="G3" s="159"/>
      <c r="H3" s="159"/>
      <c r="I3" s="159"/>
      <c r="J3" s="159"/>
      <c r="K3" s="159"/>
    </row>
    <row r="4" spans="1:12" ht="29.25" customHeight="1">
      <c r="A4" s="52"/>
      <c r="B4" s="33"/>
      <c r="C4" s="159"/>
      <c r="D4" s="159"/>
      <c r="E4" s="159"/>
      <c r="F4" s="159"/>
      <c r="G4" s="159"/>
      <c r="H4" s="159"/>
      <c r="I4" s="159"/>
      <c r="J4" s="159"/>
      <c r="K4" s="159"/>
    </row>
    <row r="5" spans="1:12" ht="17.25" customHeight="1">
      <c r="A5" s="52"/>
      <c r="B5" s="33"/>
      <c r="C5" s="80"/>
      <c r="D5" s="80"/>
      <c r="E5" s="80"/>
      <c r="F5" s="80"/>
      <c r="G5" s="80"/>
      <c r="H5" s="80"/>
      <c r="I5" s="80"/>
      <c r="J5" s="80"/>
      <c r="K5" s="80"/>
    </row>
    <row r="6" spans="1:12" ht="17.25" customHeight="1">
      <c r="A6" s="52"/>
      <c r="B6" s="33"/>
      <c r="C6" s="80"/>
      <c r="D6" s="9"/>
      <c r="E6" s="10" t="s">
        <v>22</v>
      </c>
      <c r="F6" s="11"/>
      <c r="G6" s="5"/>
      <c r="H6" s="80"/>
      <c r="I6" s="80"/>
      <c r="J6" s="80"/>
      <c r="K6" s="80"/>
    </row>
    <row r="7" spans="1:12">
      <c r="A7" s="44" t="s">
        <v>1</v>
      </c>
      <c r="B7" s="160" t="s">
        <v>2</v>
      </c>
      <c r="C7" s="160"/>
      <c r="D7" s="44"/>
      <c r="E7" s="44" t="s">
        <v>23</v>
      </c>
      <c r="F7" s="45"/>
      <c r="G7" s="45"/>
      <c r="H7" s="45"/>
      <c r="I7" s="46"/>
      <c r="J7" s="161" t="s">
        <v>3</v>
      </c>
      <c r="K7" s="161"/>
      <c r="L7" s="161"/>
    </row>
    <row r="8" spans="1:12" ht="15" customHeight="1">
      <c r="A8" s="1"/>
      <c r="B8" s="15" t="s">
        <v>7</v>
      </c>
    </row>
    <row r="9" spans="1:12" ht="15" customHeight="1">
      <c r="A9" s="1">
        <v>1</v>
      </c>
      <c r="B9" s="2" t="s">
        <v>124</v>
      </c>
      <c r="C9" s="2"/>
      <c r="D9" s="3"/>
      <c r="E9" s="4"/>
      <c r="F9" s="5"/>
      <c r="G9" s="6"/>
      <c r="H9" s="4"/>
      <c r="I9" s="6"/>
      <c r="J9" s="5"/>
      <c r="K9" s="4"/>
    </row>
    <row r="10" spans="1:12" ht="15" customHeight="1">
      <c r="A10" s="1"/>
      <c r="B10" s="2" t="s">
        <v>125</v>
      </c>
      <c r="C10" s="2"/>
      <c r="D10" s="19"/>
      <c r="E10" s="7"/>
      <c r="F10" s="5"/>
      <c r="G10" s="16"/>
      <c r="H10" s="20"/>
      <c r="I10" s="6"/>
      <c r="J10" s="18"/>
      <c r="K10" s="21"/>
    </row>
    <row r="11" spans="1:12" ht="15" customHeight="1">
      <c r="A11" s="1"/>
      <c r="B11" s="23" t="s">
        <v>132</v>
      </c>
      <c r="C11" s="33"/>
      <c r="D11" s="40" t="s">
        <v>156</v>
      </c>
      <c r="J11" s="102">
        <v>150</v>
      </c>
      <c r="K11" s="40" t="s">
        <v>10</v>
      </c>
    </row>
    <row r="12" spans="1:12" ht="15" customHeight="1">
      <c r="A12" s="1"/>
      <c r="B12" s="23" t="s">
        <v>133</v>
      </c>
      <c r="C12" s="33"/>
      <c r="D12" s="40" t="s">
        <v>157</v>
      </c>
      <c r="J12" s="102">
        <v>56</v>
      </c>
      <c r="K12" s="40" t="s">
        <v>10</v>
      </c>
    </row>
    <row r="13" spans="1:12" ht="15" customHeight="1">
      <c r="A13" s="1"/>
      <c r="B13" s="23"/>
      <c r="C13" s="33"/>
      <c r="D13" s="40"/>
      <c r="J13" s="112">
        <f>SUM(J11:J12)</f>
        <v>206</v>
      </c>
      <c r="K13" s="27" t="s">
        <v>10</v>
      </c>
    </row>
    <row r="14" spans="1:12" ht="15" customHeight="1">
      <c r="A14" s="1"/>
      <c r="B14" s="23"/>
      <c r="C14" s="33"/>
      <c r="D14" s="40"/>
      <c r="J14" s="102"/>
      <c r="K14" s="40"/>
    </row>
    <row r="15" spans="1:12" ht="15" customHeight="1">
      <c r="A15" s="1"/>
      <c r="B15" s="23" t="s">
        <v>90</v>
      </c>
      <c r="C15" s="33"/>
      <c r="D15" s="40"/>
      <c r="J15" s="102"/>
      <c r="K15" s="40"/>
    </row>
    <row r="16" spans="1:12" ht="15.75" customHeight="1">
      <c r="A16" s="1"/>
      <c r="B16" s="23" t="s">
        <v>134</v>
      </c>
      <c r="C16" s="33"/>
      <c r="D16" s="40" t="s">
        <v>158</v>
      </c>
      <c r="J16" s="102">
        <v>12.5</v>
      </c>
      <c r="K16" s="40" t="s">
        <v>10</v>
      </c>
    </row>
    <row r="17" spans="1:11" ht="15" customHeight="1">
      <c r="A17" s="1"/>
      <c r="B17" s="23"/>
      <c r="C17" s="33"/>
      <c r="D17" s="40"/>
      <c r="J17" s="112">
        <f>SUM(J16:J16)</f>
        <v>12.5</v>
      </c>
      <c r="K17" s="27" t="s">
        <v>10</v>
      </c>
    </row>
    <row r="18" spans="1:11" ht="15" customHeight="1">
      <c r="A18" s="1"/>
      <c r="B18" s="23"/>
      <c r="C18" s="33"/>
      <c r="D18" s="40"/>
      <c r="J18" s="102"/>
      <c r="K18" s="40"/>
    </row>
    <row r="19" spans="1:11" ht="15" customHeight="1">
      <c r="A19" s="1"/>
      <c r="B19" s="23"/>
      <c r="C19" s="33"/>
      <c r="D19" s="40"/>
      <c r="J19" s="112">
        <f>SUM(J13-J17)</f>
        <v>193.5</v>
      </c>
      <c r="K19" s="27" t="s">
        <v>10</v>
      </c>
    </row>
    <row r="20" spans="1:11" ht="15" customHeight="1">
      <c r="A20" s="1">
        <v>2</v>
      </c>
      <c r="B20" s="8" t="s">
        <v>126</v>
      </c>
      <c r="C20" s="23"/>
      <c r="D20" s="19"/>
      <c r="E20" s="22"/>
      <c r="F20" s="5"/>
      <c r="G20" s="16"/>
      <c r="H20" s="20"/>
      <c r="I20" s="6"/>
      <c r="J20" s="18"/>
      <c r="K20" s="17"/>
    </row>
    <row r="21" spans="1:11" ht="15" customHeight="1">
      <c r="A21" s="1"/>
      <c r="B21" s="23" t="s">
        <v>127</v>
      </c>
      <c r="C21" s="23"/>
      <c r="D21" s="19"/>
      <c r="E21" s="22"/>
      <c r="F21" s="5"/>
      <c r="G21" s="16"/>
      <c r="H21" s="20"/>
      <c r="I21" s="6"/>
      <c r="J21" s="18"/>
      <c r="K21" s="17"/>
    </row>
    <row r="22" spans="1:11" ht="15" customHeight="1">
      <c r="A22" s="1"/>
      <c r="B22" s="23" t="s">
        <v>159</v>
      </c>
      <c r="C22" s="23"/>
      <c r="D22" s="117" t="s">
        <v>162</v>
      </c>
      <c r="E22" s="22"/>
      <c r="F22" s="5"/>
      <c r="G22" s="16"/>
      <c r="H22" s="20"/>
      <c r="I22" s="6"/>
      <c r="J22" s="127">
        <v>960</v>
      </c>
      <c r="K22" s="4" t="s">
        <v>10</v>
      </c>
    </row>
    <row r="23" spans="1:11" ht="15" customHeight="1">
      <c r="A23" s="1"/>
      <c r="B23" s="23" t="s">
        <v>135</v>
      </c>
      <c r="C23" s="23"/>
      <c r="D23" s="117" t="s">
        <v>163</v>
      </c>
      <c r="E23" s="22"/>
      <c r="F23" s="5"/>
      <c r="G23" s="16"/>
      <c r="H23" s="20"/>
      <c r="I23" s="6"/>
      <c r="J23" s="127">
        <v>720</v>
      </c>
      <c r="K23" s="4" t="s">
        <v>10</v>
      </c>
    </row>
    <row r="24" spans="1:11" ht="15" customHeight="1">
      <c r="A24" s="1"/>
      <c r="B24" s="23" t="s">
        <v>160</v>
      </c>
      <c r="C24" s="23"/>
      <c r="D24" s="117" t="s">
        <v>164</v>
      </c>
      <c r="E24" s="22"/>
      <c r="F24" s="5"/>
      <c r="G24" s="16"/>
      <c r="H24" s="20"/>
      <c r="I24" s="6"/>
      <c r="J24" s="127">
        <v>1632</v>
      </c>
      <c r="K24" s="4" t="s">
        <v>10</v>
      </c>
    </row>
    <row r="25" spans="1:11" ht="15" customHeight="1">
      <c r="A25" s="1"/>
      <c r="B25" s="23" t="s">
        <v>161</v>
      </c>
      <c r="C25" s="23"/>
      <c r="D25" s="117" t="s">
        <v>165</v>
      </c>
      <c r="E25" s="22"/>
      <c r="F25" s="5"/>
      <c r="G25" s="16"/>
      <c r="H25" s="20"/>
      <c r="I25" s="6"/>
      <c r="J25" s="127">
        <v>150</v>
      </c>
      <c r="K25" s="4" t="s">
        <v>10</v>
      </c>
    </row>
    <row r="26" spans="1:11" ht="15" customHeight="1">
      <c r="A26" s="1"/>
      <c r="B26" s="23"/>
      <c r="C26" s="23"/>
      <c r="D26" s="19"/>
      <c r="E26" s="22"/>
      <c r="F26" s="5"/>
      <c r="G26" s="16"/>
      <c r="H26" s="20"/>
      <c r="I26" s="6" t="s">
        <v>180</v>
      </c>
      <c r="J26" s="128">
        <f>SUM(J22:J25)</f>
        <v>3462</v>
      </c>
      <c r="K26" s="7" t="s">
        <v>10</v>
      </c>
    </row>
    <row r="27" spans="1:11" ht="15" customHeight="1">
      <c r="A27" s="1"/>
      <c r="B27" s="23"/>
      <c r="C27" s="23"/>
      <c r="D27" s="19"/>
      <c r="E27" s="22"/>
      <c r="F27" s="5"/>
      <c r="G27" s="16"/>
      <c r="H27" s="20"/>
      <c r="I27" s="6"/>
      <c r="J27" s="18"/>
      <c r="K27" s="17"/>
    </row>
    <row r="28" spans="1:11" ht="15" customHeight="1">
      <c r="A28" s="1"/>
      <c r="B28" s="23" t="s">
        <v>90</v>
      </c>
      <c r="C28" s="23"/>
      <c r="D28" s="19"/>
      <c r="E28" s="22"/>
      <c r="F28" s="5"/>
      <c r="G28" s="16"/>
      <c r="H28" s="20"/>
      <c r="I28" s="6"/>
      <c r="J28" s="18"/>
      <c r="K28" s="17"/>
    </row>
    <row r="29" spans="1:11" ht="15" customHeight="1">
      <c r="A29" s="1"/>
      <c r="B29" s="23" t="s">
        <v>161</v>
      </c>
      <c r="C29" s="23"/>
      <c r="D29" s="117" t="s">
        <v>168</v>
      </c>
      <c r="E29" s="22"/>
      <c r="F29" s="5"/>
      <c r="G29" s="16"/>
      <c r="H29" s="20"/>
      <c r="I29" s="6"/>
      <c r="J29" s="25">
        <v>16.25</v>
      </c>
      <c r="K29" s="4" t="s">
        <v>10</v>
      </c>
    </row>
    <row r="30" spans="1:11" ht="15" customHeight="1">
      <c r="A30" s="1"/>
      <c r="B30" s="23" t="s">
        <v>134</v>
      </c>
      <c r="C30" s="23"/>
      <c r="D30" s="117" t="s">
        <v>169</v>
      </c>
      <c r="E30" s="22"/>
      <c r="F30" s="5"/>
      <c r="G30" s="16"/>
      <c r="H30" s="20"/>
      <c r="I30" s="6"/>
      <c r="J30" s="25">
        <v>84</v>
      </c>
      <c r="K30" s="4" t="s">
        <v>10</v>
      </c>
    </row>
    <row r="31" spans="1:11" ht="15" customHeight="1">
      <c r="A31" s="1"/>
      <c r="B31" s="23" t="s">
        <v>166</v>
      </c>
      <c r="C31" s="23"/>
      <c r="D31" s="117" t="s">
        <v>170</v>
      </c>
      <c r="E31" s="22"/>
      <c r="F31" s="5"/>
      <c r="G31" s="16"/>
      <c r="H31" s="20"/>
      <c r="I31" s="6"/>
      <c r="J31" s="25">
        <v>24</v>
      </c>
      <c r="K31" s="4" t="s">
        <v>10</v>
      </c>
    </row>
    <row r="32" spans="1:11" ht="15" customHeight="1">
      <c r="A32" s="1"/>
      <c r="B32" s="23" t="s">
        <v>167</v>
      </c>
      <c r="C32" s="33"/>
      <c r="D32" s="40" t="s">
        <v>171</v>
      </c>
      <c r="J32" s="102">
        <v>42</v>
      </c>
      <c r="K32" s="4" t="s">
        <v>10</v>
      </c>
    </row>
    <row r="33" spans="1:18" ht="15" customHeight="1">
      <c r="A33" s="1"/>
      <c r="B33" s="23" t="s">
        <v>166</v>
      </c>
      <c r="C33" s="33"/>
      <c r="D33" s="40" t="s">
        <v>172</v>
      </c>
      <c r="J33" s="102">
        <v>20</v>
      </c>
      <c r="K33" s="4" t="s">
        <v>10</v>
      </c>
    </row>
    <row r="34" spans="1:18" ht="15" customHeight="1">
      <c r="A34" s="1"/>
      <c r="B34" s="23" t="s">
        <v>175</v>
      </c>
      <c r="C34" s="33"/>
      <c r="D34" s="40" t="s">
        <v>173</v>
      </c>
      <c r="J34" s="102">
        <v>280</v>
      </c>
      <c r="K34" s="4" t="s">
        <v>10</v>
      </c>
    </row>
    <row r="35" spans="1:18" ht="15" customHeight="1">
      <c r="A35" s="1"/>
      <c r="B35" s="23" t="s">
        <v>176</v>
      </c>
      <c r="C35" s="33"/>
      <c r="D35" s="40" t="s">
        <v>174</v>
      </c>
      <c r="J35" s="102">
        <v>96</v>
      </c>
      <c r="K35" s="4" t="s">
        <v>10</v>
      </c>
    </row>
    <row r="36" spans="1:18" ht="15" customHeight="1">
      <c r="A36" s="1"/>
      <c r="B36" s="23"/>
      <c r="C36" s="33"/>
      <c r="D36" s="40"/>
      <c r="I36" s="40" t="s">
        <v>181</v>
      </c>
      <c r="J36" s="112">
        <f>SUM(J29:J35)</f>
        <v>562.25</v>
      </c>
      <c r="K36" s="7" t="s">
        <v>10</v>
      </c>
    </row>
    <row r="37" spans="1:18" ht="15" customHeight="1">
      <c r="A37" s="1"/>
      <c r="B37" s="23"/>
      <c r="C37" s="33"/>
      <c r="D37" s="40"/>
      <c r="J37" s="102"/>
      <c r="K37" s="40"/>
    </row>
    <row r="38" spans="1:18" s="48" customFormat="1" ht="15" customHeight="1">
      <c r="A38" s="1"/>
      <c r="B38" s="23"/>
      <c r="C38" s="33"/>
      <c r="D38" s="40"/>
      <c r="E38" s="40"/>
      <c r="F38" s="40"/>
      <c r="G38" s="40"/>
      <c r="H38" s="41"/>
      <c r="I38" s="40" t="s">
        <v>16</v>
      </c>
      <c r="J38" s="112">
        <f>SUM(J26-J36)</f>
        <v>2899.75</v>
      </c>
      <c r="K38" s="27" t="s">
        <v>10</v>
      </c>
      <c r="M38" s="49"/>
      <c r="N38" s="40"/>
      <c r="O38" s="40"/>
      <c r="P38" s="40"/>
      <c r="Q38" s="40"/>
      <c r="R38" s="40"/>
    </row>
    <row r="39" spans="1:18" s="48" customFormat="1" ht="15" customHeight="1">
      <c r="A39" s="1"/>
      <c r="B39" s="23"/>
      <c r="C39" s="33"/>
      <c r="D39" s="40"/>
      <c r="E39" s="40"/>
      <c r="F39" s="40"/>
      <c r="G39" s="40"/>
      <c r="H39" s="41"/>
      <c r="I39" s="40"/>
      <c r="J39" s="102"/>
      <c r="K39" s="40"/>
      <c r="M39" s="49"/>
      <c r="N39" s="40"/>
      <c r="O39" s="40"/>
      <c r="P39" s="40"/>
      <c r="Q39" s="40"/>
      <c r="R39" s="40"/>
    </row>
    <row r="40" spans="1:18" s="48" customFormat="1" ht="15" customHeight="1">
      <c r="A40" s="1">
        <v>3</v>
      </c>
      <c r="B40" s="8" t="s">
        <v>177</v>
      </c>
      <c r="C40" s="33"/>
      <c r="D40" s="40" t="s">
        <v>178</v>
      </c>
      <c r="E40" s="40"/>
      <c r="F40" s="40"/>
      <c r="G40" s="40"/>
      <c r="H40" s="41"/>
      <c r="I40" s="40"/>
      <c r="J40" s="112">
        <v>2899.75</v>
      </c>
      <c r="K40" s="27" t="s">
        <v>10</v>
      </c>
      <c r="M40" s="49"/>
      <c r="N40" s="40"/>
      <c r="O40" s="40"/>
      <c r="P40" s="40"/>
      <c r="Q40" s="40"/>
      <c r="R40" s="40"/>
    </row>
    <row r="41" spans="1:18" s="48" customFormat="1" ht="15" customHeight="1">
      <c r="A41" s="1"/>
      <c r="B41" s="23"/>
      <c r="C41" s="33"/>
      <c r="D41" s="40"/>
      <c r="E41" s="40"/>
      <c r="F41" s="40"/>
      <c r="G41" s="40"/>
      <c r="H41" s="41"/>
      <c r="I41" s="40"/>
      <c r="J41" s="102"/>
      <c r="K41" s="40"/>
      <c r="M41" s="49"/>
      <c r="N41" s="40"/>
      <c r="O41" s="40"/>
      <c r="P41" s="40"/>
      <c r="Q41" s="40"/>
      <c r="R41" s="40"/>
    </row>
    <row r="42" spans="1:18" s="48" customFormat="1" ht="15" customHeight="1">
      <c r="A42" s="1">
        <v>4</v>
      </c>
      <c r="B42" s="2" t="s">
        <v>128</v>
      </c>
      <c r="C42" s="2"/>
      <c r="D42" s="19"/>
      <c r="E42" s="22"/>
      <c r="F42" s="5"/>
      <c r="G42" s="16"/>
      <c r="H42" s="20"/>
      <c r="I42" s="6"/>
      <c r="J42" s="18"/>
      <c r="K42" s="17"/>
      <c r="M42" s="49"/>
      <c r="N42" s="40"/>
      <c r="O42" s="40"/>
      <c r="P42" s="40"/>
      <c r="Q42" s="40"/>
      <c r="R42" s="40"/>
    </row>
    <row r="43" spans="1:18" s="48" customFormat="1" ht="15" customHeight="1">
      <c r="A43" s="1"/>
      <c r="B43" s="2" t="s">
        <v>129</v>
      </c>
      <c r="C43" s="2"/>
      <c r="D43" s="19"/>
      <c r="E43" s="22"/>
      <c r="F43" s="5"/>
      <c r="G43" s="16"/>
      <c r="H43" s="20"/>
      <c r="I43" s="6"/>
      <c r="J43" s="18"/>
      <c r="K43" s="17"/>
      <c r="M43" s="49"/>
      <c r="N43" s="40"/>
      <c r="O43" s="40"/>
      <c r="P43" s="40"/>
      <c r="Q43" s="40"/>
      <c r="R43" s="40"/>
    </row>
    <row r="44" spans="1:18" s="48" customFormat="1" ht="15" customHeight="1">
      <c r="A44" s="1"/>
      <c r="B44" s="2"/>
      <c r="C44" s="2"/>
      <c r="D44" s="117" t="s">
        <v>179</v>
      </c>
      <c r="E44" s="22"/>
      <c r="F44" s="5"/>
      <c r="G44" s="16"/>
      <c r="H44" s="20"/>
      <c r="I44" s="6"/>
      <c r="J44" s="123">
        <v>562.25</v>
      </c>
      <c r="K44" s="7" t="s">
        <v>10</v>
      </c>
      <c r="M44" s="49"/>
      <c r="N44" s="40"/>
      <c r="O44" s="40"/>
      <c r="P44" s="40"/>
      <c r="Q44" s="40"/>
      <c r="R44" s="40"/>
    </row>
    <row r="45" spans="1:18" s="48" customFormat="1" ht="15" customHeight="1">
      <c r="A45" s="1"/>
      <c r="B45" s="23"/>
      <c r="C45" s="33"/>
      <c r="D45" s="40"/>
      <c r="E45" s="40"/>
      <c r="F45" s="40"/>
      <c r="G45" s="40"/>
      <c r="H45" s="41"/>
      <c r="I45" s="40"/>
      <c r="J45" s="102"/>
      <c r="K45" s="40"/>
      <c r="M45" s="49"/>
      <c r="N45" s="40"/>
      <c r="O45" s="40"/>
      <c r="P45" s="40"/>
      <c r="Q45" s="40"/>
      <c r="R45" s="40"/>
    </row>
    <row r="46" spans="1:18" s="48" customFormat="1" ht="15" customHeight="1">
      <c r="A46" s="1">
        <v>6</v>
      </c>
      <c r="B46" s="2" t="s">
        <v>137</v>
      </c>
      <c r="C46" s="2"/>
      <c r="D46" s="19"/>
      <c r="E46" s="22"/>
      <c r="F46" s="5"/>
      <c r="G46" s="16"/>
      <c r="H46" s="20"/>
      <c r="I46" s="6"/>
      <c r="J46" s="18"/>
      <c r="K46" s="17"/>
      <c r="M46" s="49"/>
      <c r="N46" s="40"/>
      <c r="O46" s="40"/>
      <c r="P46" s="40"/>
      <c r="Q46" s="40"/>
      <c r="R46" s="40"/>
    </row>
    <row r="47" spans="1:18" s="48" customFormat="1" ht="15" customHeight="1">
      <c r="A47" s="1"/>
      <c r="B47" s="2" t="s">
        <v>138</v>
      </c>
      <c r="C47" s="2"/>
      <c r="D47" s="117" t="s">
        <v>182</v>
      </c>
      <c r="E47" s="22"/>
      <c r="F47" s="5"/>
      <c r="G47" s="16"/>
      <c r="H47" s="20"/>
      <c r="I47" s="6"/>
      <c r="J47" s="123">
        <v>193.5</v>
      </c>
      <c r="K47" s="7" t="s">
        <v>10</v>
      </c>
      <c r="M47" s="49"/>
      <c r="N47" s="50"/>
      <c r="O47" s="40"/>
      <c r="P47" s="40"/>
      <c r="Q47" s="40"/>
      <c r="R47" s="40"/>
    </row>
    <row r="48" spans="1:18" s="48" customFormat="1" ht="15" customHeight="1">
      <c r="A48" s="1"/>
      <c r="B48" s="2"/>
      <c r="C48" s="2"/>
      <c r="D48" s="19"/>
      <c r="E48" s="22"/>
      <c r="F48" s="5"/>
      <c r="G48" s="16"/>
      <c r="H48" s="20"/>
      <c r="I48" s="6"/>
      <c r="J48" s="18"/>
      <c r="K48" s="17"/>
      <c r="M48" s="49"/>
      <c r="N48" s="50"/>
      <c r="O48" s="40"/>
      <c r="P48" s="40"/>
      <c r="Q48" s="40"/>
      <c r="R48" s="40"/>
    </row>
    <row r="49" spans="1:13" s="2" customFormat="1" ht="15" customHeight="1">
      <c r="A49" s="1"/>
      <c r="D49" s="19"/>
      <c r="E49" s="22"/>
      <c r="F49" s="5"/>
      <c r="G49" s="16"/>
      <c r="H49" s="20"/>
      <c r="I49" s="6"/>
      <c r="J49" s="18"/>
      <c r="K49" s="17"/>
      <c r="M49" s="51"/>
    </row>
    <row r="50" spans="1:13" s="2" customFormat="1" ht="15" customHeight="1">
      <c r="A50" s="1">
        <v>7</v>
      </c>
      <c r="B50" s="2" t="s">
        <v>147</v>
      </c>
      <c r="D50" s="3"/>
      <c r="E50" s="4"/>
      <c r="F50" s="5"/>
      <c r="G50" s="6"/>
      <c r="H50" s="4"/>
      <c r="I50" s="6"/>
      <c r="J50" s="5"/>
      <c r="K50" s="4"/>
      <c r="M50" s="51"/>
    </row>
    <row r="51" spans="1:13" s="2" customFormat="1" ht="15" customHeight="1">
      <c r="A51" s="1"/>
      <c r="B51" s="2" t="s">
        <v>148</v>
      </c>
      <c r="D51" s="3"/>
      <c r="E51" s="4"/>
      <c r="F51" s="5"/>
      <c r="G51" s="6"/>
      <c r="H51" s="4"/>
      <c r="I51" s="6"/>
      <c r="J51" s="5"/>
      <c r="K51" s="4"/>
      <c r="M51" s="51"/>
    </row>
    <row r="52" spans="1:13" s="2" customFormat="1" ht="15" customHeight="1">
      <c r="A52" s="1"/>
      <c r="B52" s="2" t="s">
        <v>183</v>
      </c>
      <c r="D52" s="117" t="s">
        <v>184</v>
      </c>
      <c r="E52" s="22"/>
      <c r="F52" s="5"/>
      <c r="G52" s="16"/>
      <c r="H52" s="20"/>
      <c r="I52" s="6"/>
      <c r="J52" s="123">
        <v>2370</v>
      </c>
      <c r="K52" s="7" t="s">
        <v>10</v>
      </c>
      <c r="M52" s="51"/>
    </row>
    <row r="53" spans="1:13" s="2" customFormat="1" ht="15" customHeight="1">
      <c r="A53" s="1"/>
      <c r="B53" s="98" t="s">
        <v>149</v>
      </c>
      <c r="D53" s="19"/>
      <c r="E53" s="22"/>
      <c r="F53" s="5"/>
      <c r="G53" s="16"/>
      <c r="M53" s="51"/>
    </row>
    <row r="54" spans="1:13" s="2" customFormat="1" ht="15" customHeight="1">
      <c r="A54" s="1">
        <v>1</v>
      </c>
      <c r="B54" s="53" t="s">
        <v>150</v>
      </c>
      <c r="D54" s="96"/>
      <c r="E54" s="97"/>
      <c r="F54" s="88"/>
      <c r="G54" s="89"/>
      <c r="H54" s="90"/>
      <c r="I54" s="91"/>
      <c r="J54" s="92"/>
      <c r="K54" s="93"/>
      <c r="M54" s="51"/>
    </row>
    <row r="55" spans="1:13" s="2" customFormat="1" ht="15" customHeight="1">
      <c r="A55" s="1"/>
      <c r="B55" s="53" t="s">
        <v>151</v>
      </c>
      <c r="D55" s="96"/>
      <c r="E55" s="97"/>
      <c r="F55" s="88"/>
      <c r="G55" s="89"/>
      <c r="H55" s="90"/>
      <c r="I55" s="91"/>
      <c r="J55" s="94"/>
      <c r="K55" s="95"/>
      <c r="M55" s="51"/>
    </row>
    <row r="56" spans="1:13" s="2" customFormat="1" ht="15" customHeight="1">
      <c r="A56" s="1"/>
      <c r="B56" s="53" t="s">
        <v>185</v>
      </c>
      <c r="D56" s="129" t="s">
        <v>190</v>
      </c>
      <c r="E56" s="97"/>
      <c r="F56" s="88"/>
      <c r="G56" s="89"/>
      <c r="H56" s="90"/>
      <c r="I56" s="91"/>
      <c r="J56" s="130">
        <v>400</v>
      </c>
      <c r="K56" s="83" t="s">
        <v>10</v>
      </c>
      <c r="M56" s="51"/>
    </row>
    <row r="57" spans="1:13" s="2" customFormat="1" ht="15" customHeight="1">
      <c r="A57" s="1"/>
      <c r="B57" s="53" t="s">
        <v>186</v>
      </c>
      <c r="D57" s="129" t="s">
        <v>190</v>
      </c>
      <c r="E57" s="97"/>
      <c r="F57" s="88"/>
      <c r="G57" s="89"/>
      <c r="H57" s="90"/>
      <c r="I57" s="91"/>
      <c r="J57" s="131">
        <v>400</v>
      </c>
      <c r="K57" s="83" t="s">
        <v>10</v>
      </c>
      <c r="M57" s="51"/>
    </row>
    <row r="58" spans="1:13" s="2" customFormat="1" ht="15" customHeight="1">
      <c r="A58" s="1"/>
      <c r="B58" s="53" t="s">
        <v>187</v>
      </c>
      <c r="D58" s="129" t="s">
        <v>190</v>
      </c>
      <c r="E58" s="97"/>
      <c r="F58" s="88"/>
      <c r="G58" s="89"/>
      <c r="H58" s="90"/>
      <c r="I58" s="91"/>
      <c r="J58" s="131">
        <v>400</v>
      </c>
      <c r="K58" s="83" t="s">
        <v>10</v>
      </c>
      <c r="M58" s="51"/>
    </row>
    <row r="59" spans="1:13" s="2" customFormat="1" ht="15" customHeight="1">
      <c r="A59" s="1"/>
      <c r="B59" s="53" t="s">
        <v>188</v>
      </c>
      <c r="D59" s="129" t="s">
        <v>191</v>
      </c>
      <c r="E59" s="97"/>
      <c r="F59" s="88"/>
      <c r="G59" s="89"/>
      <c r="H59" s="90"/>
      <c r="I59" s="91"/>
      <c r="J59" s="131">
        <v>112</v>
      </c>
      <c r="K59" s="83" t="s">
        <v>10</v>
      </c>
      <c r="M59" s="51"/>
    </row>
    <row r="60" spans="1:13" s="2" customFormat="1" ht="14.25" customHeight="1">
      <c r="A60" s="1"/>
      <c r="B60" s="2" t="s">
        <v>189</v>
      </c>
      <c r="D60" s="117" t="s">
        <v>192</v>
      </c>
      <c r="E60" s="22"/>
      <c r="F60" s="5"/>
      <c r="G60" s="16"/>
      <c r="H60" s="20"/>
      <c r="I60" s="6"/>
      <c r="J60" s="25">
        <v>90</v>
      </c>
      <c r="K60" s="83" t="s">
        <v>10</v>
      </c>
      <c r="M60" s="51"/>
    </row>
    <row r="61" spans="1:13" s="2" customFormat="1" ht="15" customHeight="1">
      <c r="A61" s="1"/>
      <c r="D61" s="19"/>
      <c r="E61" s="22"/>
      <c r="F61" s="5"/>
      <c r="G61" s="16"/>
      <c r="H61" s="20"/>
      <c r="I61" s="6"/>
      <c r="J61" s="123">
        <f>SUM(J56:J60)</f>
        <v>1402</v>
      </c>
      <c r="K61" s="82" t="s">
        <v>10</v>
      </c>
      <c r="M61" s="51"/>
    </row>
    <row r="62" spans="1:13" s="2" customFormat="1" ht="15" customHeight="1">
      <c r="A62" s="1"/>
      <c r="D62" s="19"/>
      <c r="E62" s="22"/>
      <c r="F62" s="5"/>
      <c r="G62" s="16"/>
      <c r="H62" s="20"/>
      <c r="I62" s="6"/>
      <c r="J62" s="18"/>
      <c r="K62" s="17"/>
      <c r="M62" s="51"/>
    </row>
    <row r="63" spans="1:13" s="2" customFormat="1" ht="15" customHeight="1">
      <c r="A63" s="1"/>
      <c r="B63" s="53"/>
      <c r="D63" s="3"/>
      <c r="E63" s="4"/>
      <c r="F63" s="5"/>
      <c r="G63" s="6"/>
      <c r="H63" s="4"/>
      <c r="I63" s="6"/>
      <c r="J63" s="5"/>
      <c r="K63" s="4"/>
      <c r="M63" s="51"/>
    </row>
    <row r="64" spans="1:13" s="2" customFormat="1" ht="15" customHeight="1">
      <c r="A64" s="81"/>
      <c r="B64" s="98" t="s">
        <v>107</v>
      </c>
      <c r="D64" s="26"/>
      <c r="E64" s="4"/>
      <c r="F64" s="5"/>
      <c r="G64" s="24"/>
      <c r="H64" s="20"/>
      <c r="I64" s="6"/>
      <c r="J64" s="18"/>
      <c r="K64" s="17"/>
      <c r="M64" s="51"/>
    </row>
    <row r="65" spans="1:13" s="2" customFormat="1" ht="15" customHeight="1">
      <c r="A65" s="81">
        <v>1</v>
      </c>
      <c r="B65" s="2" t="s">
        <v>108</v>
      </c>
      <c r="D65" s="81"/>
      <c r="E65" s="81"/>
      <c r="F65" s="81"/>
      <c r="G65" s="81"/>
      <c r="H65" s="82"/>
      <c r="I65" s="81"/>
      <c r="J65" s="81"/>
      <c r="K65" s="81"/>
      <c r="M65" s="51"/>
    </row>
    <row r="66" spans="1:13" s="2" customFormat="1" ht="15" customHeight="1">
      <c r="A66" s="81"/>
      <c r="B66" s="2" t="s">
        <v>109</v>
      </c>
      <c r="D66" s="81"/>
      <c r="E66" s="81"/>
      <c r="F66" s="81"/>
      <c r="G66" s="81"/>
      <c r="H66" s="82"/>
      <c r="I66" s="81"/>
      <c r="J66" s="81"/>
      <c r="K66" s="81"/>
      <c r="M66" s="51"/>
    </row>
    <row r="67" spans="1:13" s="2" customFormat="1" ht="15" customHeight="1">
      <c r="A67" s="1"/>
      <c r="D67" s="117" t="s">
        <v>82</v>
      </c>
      <c r="E67" s="22"/>
      <c r="F67" s="5"/>
      <c r="G67" s="16"/>
      <c r="H67" s="20"/>
      <c r="I67" s="6"/>
      <c r="J67" s="18">
        <v>1</v>
      </c>
      <c r="K67" s="4" t="s">
        <v>18</v>
      </c>
      <c r="M67" s="51"/>
    </row>
    <row r="68" spans="1:13" s="2" customFormat="1" ht="15" customHeight="1">
      <c r="A68" s="1"/>
      <c r="D68" s="19"/>
      <c r="E68" s="22"/>
      <c r="F68" s="5"/>
      <c r="G68" s="16"/>
      <c r="H68" s="20"/>
      <c r="I68" s="6"/>
      <c r="J68" s="18"/>
      <c r="K68" s="17"/>
      <c r="M68" s="51"/>
    </row>
    <row r="69" spans="1:13" s="2" customFormat="1" ht="15" customHeight="1">
      <c r="A69" s="81">
        <v>2</v>
      </c>
      <c r="B69" s="83" t="s">
        <v>41</v>
      </c>
      <c r="C69" s="81"/>
      <c r="D69" s="81"/>
      <c r="E69" s="81"/>
      <c r="F69" s="81"/>
      <c r="G69" s="81"/>
      <c r="H69" s="82"/>
      <c r="I69" s="81"/>
      <c r="J69" s="81"/>
      <c r="K69" s="81"/>
      <c r="M69" s="51"/>
    </row>
    <row r="70" spans="1:13" s="2" customFormat="1" ht="15" customHeight="1">
      <c r="A70" s="81"/>
      <c r="B70" s="83" t="s">
        <v>42</v>
      </c>
      <c r="C70" s="81"/>
      <c r="D70" s="81"/>
      <c r="E70" s="81"/>
      <c r="F70" s="81"/>
      <c r="G70" s="81"/>
      <c r="H70" s="82"/>
      <c r="I70" s="81"/>
      <c r="J70" s="81"/>
      <c r="K70" s="81"/>
      <c r="M70" s="51"/>
    </row>
    <row r="71" spans="1:13" s="2" customFormat="1" ht="15" customHeight="1">
      <c r="A71" s="81"/>
      <c r="D71" s="117" t="s">
        <v>82</v>
      </c>
      <c r="E71" s="22"/>
      <c r="F71" s="5"/>
      <c r="G71" s="16"/>
      <c r="H71" s="20"/>
      <c r="I71" s="6"/>
      <c r="J71" s="18">
        <v>1</v>
      </c>
      <c r="K71" s="4" t="s">
        <v>18</v>
      </c>
      <c r="M71" s="51"/>
    </row>
    <row r="72" spans="1:13" s="2" customFormat="1" ht="15" customHeight="1">
      <c r="A72" s="81"/>
      <c r="D72" s="81"/>
      <c r="E72" s="81"/>
      <c r="F72" s="81"/>
      <c r="G72" s="81"/>
      <c r="H72" s="82"/>
      <c r="I72" s="81"/>
      <c r="J72" s="81"/>
      <c r="K72" s="81"/>
      <c r="M72" s="51"/>
    </row>
    <row r="73" spans="1:13" s="2" customFormat="1" ht="15" customHeight="1">
      <c r="A73" s="1">
        <v>3</v>
      </c>
      <c r="B73" s="83" t="s">
        <v>53</v>
      </c>
      <c r="C73" s="81"/>
      <c r="D73" s="96"/>
      <c r="E73" s="97"/>
      <c r="F73" s="88"/>
      <c r="G73" s="89"/>
      <c r="H73" s="90"/>
      <c r="I73" s="91"/>
      <c r="J73" s="94"/>
      <c r="K73" s="95"/>
      <c r="M73" s="51"/>
    </row>
    <row r="74" spans="1:13" s="2" customFormat="1" ht="15" customHeight="1">
      <c r="A74" s="1"/>
      <c r="B74" s="83" t="s">
        <v>54</v>
      </c>
      <c r="C74" s="81"/>
      <c r="D74" s="96"/>
      <c r="E74" s="97"/>
      <c r="F74" s="88"/>
      <c r="G74" s="89"/>
      <c r="H74" s="90"/>
      <c r="I74" s="91"/>
      <c r="J74" s="94"/>
      <c r="K74" s="95"/>
      <c r="M74" s="51"/>
    </row>
    <row r="75" spans="1:13" s="2" customFormat="1" ht="15" customHeight="1">
      <c r="A75" s="81"/>
      <c r="D75" s="83" t="s">
        <v>83</v>
      </c>
      <c r="E75" s="81"/>
      <c r="F75" s="81"/>
      <c r="G75" s="81"/>
      <c r="H75" s="82"/>
      <c r="I75" s="81"/>
      <c r="J75" s="132">
        <v>2</v>
      </c>
      <c r="K75" s="81" t="s">
        <v>18</v>
      </c>
      <c r="M75" s="51"/>
    </row>
    <row r="76" spans="1:13" s="2" customFormat="1" ht="15" customHeight="1">
      <c r="A76" s="1"/>
      <c r="D76" s="81"/>
      <c r="E76" s="81"/>
      <c r="F76" s="81"/>
      <c r="G76" s="81"/>
      <c r="H76" s="82"/>
      <c r="I76" s="81"/>
      <c r="J76" s="81"/>
      <c r="K76" s="81"/>
      <c r="M76" s="51"/>
    </row>
    <row r="77" spans="1:13" s="2" customFormat="1" ht="15" customHeight="1">
      <c r="A77" s="1">
        <v>4</v>
      </c>
      <c r="B77" s="83" t="s">
        <v>51</v>
      </c>
      <c r="C77" s="81"/>
      <c r="D77" s="81"/>
      <c r="E77" s="81"/>
      <c r="F77" s="81"/>
      <c r="G77" s="81"/>
      <c r="H77" s="82"/>
      <c r="I77" s="81"/>
      <c r="J77" s="81"/>
      <c r="K77" s="81"/>
      <c r="M77" s="51"/>
    </row>
    <row r="78" spans="1:13" s="2" customFormat="1" ht="15" customHeight="1">
      <c r="A78" s="1"/>
      <c r="B78" s="83" t="s">
        <v>52</v>
      </c>
      <c r="C78" s="81"/>
      <c r="D78" s="96"/>
      <c r="E78" s="97"/>
      <c r="F78" s="88"/>
      <c r="G78" s="89"/>
      <c r="H78" s="90"/>
      <c r="I78" s="91"/>
      <c r="J78" s="92"/>
      <c r="K78" s="93"/>
      <c r="M78" s="51"/>
    </row>
    <row r="79" spans="1:13" s="2" customFormat="1" ht="15" customHeight="1">
      <c r="A79" s="81"/>
      <c r="D79" s="83" t="s">
        <v>81</v>
      </c>
      <c r="E79" s="81"/>
      <c r="F79" s="81"/>
      <c r="G79" s="81"/>
      <c r="H79" s="82"/>
      <c r="I79" s="81"/>
      <c r="J79" s="132">
        <v>4</v>
      </c>
      <c r="K79" s="81" t="s">
        <v>18</v>
      </c>
      <c r="M79" s="51"/>
    </row>
    <row r="80" spans="1:13" s="2" customFormat="1" ht="15" customHeight="1">
      <c r="A80" s="81"/>
      <c r="D80" s="81"/>
      <c r="E80" s="81"/>
      <c r="F80" s="81"/>
      <c r="G80" s="81"/>
      <c r="H80" s="82"/>
      <c r="I80" s="81"/>
      <c r="J80" s="81"/>
      <c r="K80" s="81"/>
      <c r="M80" s="51"/>
    </row>
    <row r="81" spans="1:13" s="2" customFormat="1" ht="14.25" customHeight="1">
      <c r="A81" s="1">
        <v>5</v>
      </c>
      <c r="B81" s="83" t="s">
        <v>36</v>
      </c>
      <c r="C81" s="84"/>
      <c r="D81" s="96"/>
      <c r="E81" s="97"/>
      <c r="F81" s="88"/>
      <c r="G81" s="89"/>
      <c r="H81" s="90"/>
      <c r="I81" s="91"/>
      <c r="J81" s="94"/>
      <c r="K81" s="95"/>
      <c r="M81" s="51"/>
    </row>
    <row r="82" spans="1:13" s="2" customFormat="1" ht="15" customHeight="1">
      <c r="A82" s="1"/>
      <c r="B82" s="83" t="s">
        <v>61</v>
      </c>
      <c r="C82" s="84"/>
      <c r="D82" s="96"/>
      <c r="E82" s="97"/>
      <c r="F82" s="88"/>
      <c r="G82" s="89"/>
      <c r="H82" s="90"/>
      <c r="I82" s="91"/>
      <c r="J82" s="94"/>
      <c r="K82" s="95"/>
      <c r="M82" s="51"/>
    </row>
    <row r="83" spans="1:13" s="2" customFormat="1" ht="15" customHeight="1">
      <c r="A83" s="81"/>
      <c r="D83" s="83" t="s">
        <v>83</v>
      </c>
      <c r="E83" s="83"/>
      <c r="F83" s="83"/>
      <c r="G83" s="83"/>
      <c r="H83" s="83"/>
      <c r="I83" s="83"/>
      <c r="J83" s="103">
        <v>2</v>
      </c>
      <c r="K83" s="103" t="s">
        <v>18</v>
      </c>
      <c r="M83" s="51"/>
    </row>
    <row r="84" spans="1:13" s="2" customFormat="1" ht="15" customHeight="1">
      <c r="A84" s="81"/>
      <c r="D84" s="96"/>
      <c r="E84" s="97"/>
      <c r="F84" s="88"/>
      <c r="G84" s="89"/>
      <c r="H84" s="90"/>
      <c r="I84" s="91"/>
      <c r="J84" s="94"/>
      <c r="K84" s="95"/>
      <c r="M84" s="51"/>
    </row>
    <row r="85" spans="1:13" s="2" customFormat="1" ht="15" customHeight="1">
      <c r="A85" s="1">
        <v>6</v>
      </c>
      <c r="B85" s="33" t="s">
        <v>86</v>
      </c>
      <c r="D85" s="3"/>
      <c r="E85" s="4"/>
      <c r="F85" s="5"/>
      <c r="G85" s="6"/>
      <c r="H85" s="4"/>
      <c r="I85" s="6"/>
      <c r="J85" s="5"/>
      <c r="K85" s="4"/>
      <c r="M85" s="51"/>
    </row>
    <row r="86" spans="1:13" s="2" customFormat="1" ht="15" customHeight="1">
      <c r="A86" s="1"/>
      <c r="B86" s="2" t="s">
        <v>87</v>
      </c>
      <c r="D86" s="3"/>
      <c r="E86" s="4"/>
      <c r="F86" s="5"/>
      <c r="G86" s="6"/>
      <c r="H86" s="4"/>
      <c r="I86" s="6"/>
      <c r="J86" s="5"/>
      <c r="K86" s="4"/>
      <c r="M86" s="51"/>
    </row>
    <row r="87" spans="1:13" s="2" customFormat="1" ht="15" customHeight="1">
      <c r="A87" s="81"/>
      <c r="D87" s="83" t="s">
        <v>83</v>
      </c>
      <c r="E87" s="83"/>
      <c r="F87" s="83"/>
      <c r="G87" s="83"/>
      <c r="H87" s="83"/>
      <c r="I87" s="83"/>
      <c r="J87" s="103">
        <v>2</v>
      </c>
      <c r="K87" s="103" t="s">
        <v>18</v>
      </c>
      <c r="M87" s="51"/>
    </row>
    <row r="88" spans="1:13" s="2" customFormat="1" ht="15" customHeight="1">
      <c r="A88" s="81"/>
      <c r="B88" s="83"/>
      <c r="C88" s="81"/>
      <c r="D88" s="81"/>
      <c r="E88" s="81"/>
      <c r="F88" s="81"/>
      <c r="G88" s="81"/>
      <c r="H88" s="82"/>
      <c r="I88" s="81"/>
      <c r="J88" s="81"/>
      <c r="K88" s="81"/>
      <c r="M88" s="51"/>
    </row>
    <row r="89" spans="1:13" s="2" customFormat="1" ht="15" customHeight="1">
      <c r="A89" s="81">
        <v>7</v>
      </c>
      <c r="B89" s="2" t="s">
        <v>120</v>
      </c>
      <c r="D89" s="3"/>
      <c r="E89" s="4"/>
      <c r="F89" s="5"/>
      <c r="G89" s="6"/>
      <c r="H89" s="4"/>
      <c r="I89" s="6"/>
      <c r="J89" s="5"/>
      <c r="K89" s="4"/>
      <c r="M89" s="51"/>
    </row>
    <row r="90" spans="1:13" s="2" customFormat="1" ht="15" customHeight="1">
      <c r="A90" s="81"/>
      <c r="B90" s="2" t="s">
        <v>121</v>
      </c>
      <c r="D90" s="3"/>
      <c r="E90" s="4"/>
      <c r="F90" s="5"/>
      <c r="G90" s="6"/>
      <c r="H90" s="4"/>
      <c r="I90" s="6"/>
      <c r="J90" s="5"/>
      <c r="K90" s="4"/>
      <c r="M90" s="51"/>
    </row>
    <row r="91" spans="1:13" s="2" customFormat="1" ht="15" customHeight="1">
      <c r="A91" s="1"/>
      <c r="B91" s="83"/>
      <c r="C91" s="81"/>
      <c r="D91" s="83" t="s">
        <v>83</v>
      </c>
      <c r="E91" s="83"/>
      <c r="F91" s="83"/>
      <c r="G91" s="83"/>
      <c r="H91" s="83"/>
      <c r="I91" s="83"/>
      <c r="J91" s="103">
        <v>2</v>
      </c>
      <c r="K91" s="103" t="s">
        <v>18</v>
      </c>
      <c r="M91" s="51"/>
    </row>
    <row r="92" spans="1:13" s="2" customFormat="1" ht="15" customHeight="1">
      <c r="A92" s="1"/>
      <c r="B92" s="83"/>
      <c r="C92" s="81"/>
      <c r="D92" s="81"/>
      <c r="E92" s="81"/>
      <c r="F92" s="81"/>
      <c r="G92" s="81"/>
      <c r="H92" s="82"/>
      <c r="I92" s="81"/>
      <c r="J92" s="81"/>
      <c r="K92" s="81"/>
      <c r="M92" s="51"/>
    </row>
    <row r="93" spans="1:13" s="2" customFormat="1" ht="15" customHeight="1">
      <c r="A93" s="1"/>
      <c r="B93" s="98" t="s">
        <v>117</v>
      </c>
      <c r="D93" s="3"/>
      <c r="E93" s="4"/>
      <c r="F93" s="5"/>
      <c r="G93" s="6"/>
      <c r="H93" s="4"/>
      <c r="I93" s="6"/>
      <c r="J93" s="5"/>
      <c r="K93" s="4"/>
      <c r="M93" s="51"/>
    </row>
    <row r="94" spans="1:13" s="2" customFormat="1" ht="15" customHeight="1">
      <c r="A94" s="81">
        <v>1</v>
      </c>
      <c r="B94" s="83" t="s">
        <v>89</v>
      </c>
      <c r="C94" s="84"/>
      <c r="D94" s="96"/>
      <c r="E94" s="97"/>
      <c r="F94" s="88"/>
      <c r="G94" s="89"/>
      <c r="H94" s="90"/>
      <c r="I94" s="91"/>
      <c r="J94" s="92"/>
      <c r="K94" s="93"/>
      <c r="M94" s="51"/>
    </row>
    <row r="95" spans="1:13" s="2" customFormat="1" ht="15" customHeight="1">
      <c r="B95" s="83" t="s">
        <v>62</v>
      </c>
      <c r="C95" s="84"/>
      <c r="D95" s="96"/>
      <c r="E95" s="97"/>
      <c r="F95" s="88"/>
      <c r="G95" s="89"/>
      <c r="H95" s="90"/>
      <c r="I95" s="91"/>
      <c r="J95" s="92"/>
      <c r="K95" s="93"/>
      <c r="M95" s="51"/>
    </row>
    <row r="96" spans="1:13" s="2" customFormat="1" ht="15" customHeight="1">
      <c r="A96" s="118" t="s">
        <v>31</v>
      </c>
      <c r="B96" s="33" t="s">
        <v>74</v>
      </c>
      <c r="D96" s="83" t="s">
        <v>193</v>
      </c>
      <c r="E96" s="81"/>
      <c r="F96" s="81"/>
      <c r="G96" s="81"/>
      <c r="H96" s="82"/>
      <c r="I96" s="81"/>
      <c r="J96" s="111">
        <v>40</v>
      </c>
      <c r="K96" s="81" t="s">
        <v>13</v>
      </c>
      <c r="M96" s="51"/>
    </row>
    <row r="97" spans="1:18" ht="15" customHeight="1">
      <c r="A97" s="1"/>
      <c r="B97" s="83"/>
      <c r="C97" s="81"/>
      <c r="D97" s="81"/>
      <c r="E97" s="81"/>
      <c r="F97" s="81"/>
      <c r="G97" s="81"/>
      <c r="H97" s="82"/>
      <c r="I97" s="81"/>
      <c r="J97" s="81"/>
      <c r="K97" s="81"/>
    </row>
    <row r="98" spans="1:18" ht="15" customHeight="1">
      <c r="A98" s="118" t="s">
        <v>31</v>
      </c>
      <c r="B98" s="33" t="s">
        <v>131</v>
      </c>
      <c r="C98" s="2"/>
      <c r="D98" s="134" t="s">
        <v>194</v>
      </c>
      <c r="E98" s="97"/>
      <c r="F98" s="88"/>
      <c r="G98" s="89"/>
      <c r="H98" s="90"/>
      <c r="I98" s="91"/>
      <c r="J98" s="133">
        <v>15</v>
      </c>
      <c r="K98" s="124" t="s">
        <v>13</v>
      </c>
    </row>
    <row r="99" spans="1:18" ht="15" customHeight="1">
      <c r="A99" s="1"/>
      <c r="B99" s="83"/>
      <c r="C99" s="81"/>
      <c r="D99" s="81"/>
      <c r="E99" s="81"/>
      <c r="F99" s="81"/>
      <c r="G99" s="81"/>
      <c r="H99" s="82"/>
      <c r="I99" s="81"/>
      <c r="J99" s="81"/>
      <c r="K99" s="81"/>
    </row>
    <row r="100" spans="1:18" s="48" customFormat="1" ht="15" customHeight="1">
      <c r="A100" s="118" t="s">
        <v>32</v>
      </c>
      <c r="B100" s="83" t="s">
        <v>70</v>
      </c>
      <c r="C100" s="84"/>
      <c r="D100" s="134" t="s">
        <v>195</v>
      </c>
      <c r="E100" s="97"/>
      <c r="F100" s="88"/>
      <c r="G100" s="89"/>
      <c r="H100" s="90"/>
      <c r="I100" s="91"/>
      <c r="J100" s="133">
        <v>10</v>
      </c>
      <c r="K100" s="97" t="s">
        <v>13</v>
      </c>
      <c r="M100" s="49"/>
      <c r="N100" s="40"/>
      <c r="O100" s="40"/>
      <c r="P100" s="40"/>
      <c r="Q100" s="40"/>
      <c r="R100" s="40"/>
    </row>
    <row r="101" spans="1:18" s="48" customFormat="1" ht="15" customHeight="1">
      <c r="A101" s="1"/>
      <c r="B101" s="83"/>
      <c r="C101" s="81"/>
      <c r="D101" s="81"/>
      <c r="E101" s="81"/>
      <c r="F101" s="81"/>
      <c r="G101" s="81"/>
      <c r="H101" s="82"/>
      <c r="I101" s="81"/>
      <c r="J101" s="81"/>
      <c r="K101" s="81"/>
      <c r="M101" s="49"/>
      <c r="N101" s="40"/>
      <c r="O101" s="40"/>
      <c r="P101" s="40"/>
      <c r="Q101" s="40"/>
      <c r="R101" s="40"/>
    </row>
    <row r="102" spans="1:18" s="2" customFormat="1" ht="15" customHeight="1">
      <c r="A102" s="1"/>
      <c r="B102" s="83"/>
      <c r="C102" s="81"/>
      <c r="D102" s="81"/>
      <c r="E102" s="81"/>
      <c r="F102" s="81"/>
      <c r="G102" s="81"/>
      <c r="H102" s="82"/>
      <c r="I102" s="33"/>
      <c r="J102" s="33"/>
      <c r="K102" s="33"/>
      <c r="M102" s="51"/>
    </row>
    <row r="103" spans="1:18" s="2" customFormat="1" ht="15" customHeight="1">
      <c r="A103" s="1"/>
      <c r="B103" s="83"/>
      <c r="C103" s="81"/>
      <c r="D103" s="81"/>
      <c r="E103" s="81"/>
      <c r="F103" s="81"/>
      <c r="G103" s="81"/>
      <c r="H103" s="82"/>
      <c r="I103" s="91"/>
      <c r="J103" s="94"/>
      <c r="K103" s="95"/>
      <c r="M103" s="51"/>
    </row>
    <row r="104" spans="1:18" s="2" customFormat="1" ht="15" customHeight="1">
      <c r="A104" s="1"/>
      <c r="B104" s="83"/>
      <c r="C104" s="81"/>
      <c r="D104" s="96"/>
      <c r="E104" s="97"/>
      <c r="F104" s="88"/>
      <c r="G104" s="89"/>
      <c r="H104" s="90"/>
      <c r="I104" s="91"/>
      <c r="J104" s="94"/>
      <c r="K104" s="95"/>
      <c r="M104" s="51"/>
    </row>
    <row r="105" spans="1:18" ht="15" customHeight="1">
      <c r="A105" s="1">
        <v>2</v>
      </c>
      <c r="B105" s="2" t="s">
        <v>91</v>
      </c>
      <c r="C105" s="2"/>
      <c r="D105" s="117"/>
      <c r="E105" s="4"/>
      <c r="F105" s="5"/>
      <c r="G105" s="24"/>
      <c r="H105" s="20"/>
      <c r="I105" s="6"/>
      <c r="J105" s="18"/>
      <c r="K105" s="93"/>
    </row>
    <row r="106" spans="1:18" ht="15" customHeight="1">
      <c r="A106" s="1"/>
      <c r="B106" s="2" t="s">
        <v>92</v>
      </c>
      <c r="C106" s="2"/>
      <c r="D106" s="117"/>
      <c r="E106" s="4"/>
      <c r="F106" s="5"/>
      <c r="G106" s="24"/>
      <c r="H106" s="20"/>
      <c r="I106" s="6"/>
      <c r="J106" s="18"/>
      <c r="K106" s="93"/>
    </row>
    <row r="107" spans="1:18" ht="15" customHeight="1">
      <c r="A107" s="81"/>
      <c r="B107" s="119" t="s">
        <v>98</v>
      </c>
      <c r="C107" s="2"/>
      <c r="D107" s="83" t="s">
        <v>83</v>
      </c>
      <c r="E107" s="83"/>
      <c r="F107" s="83"/>
      <c r="G107" s="83"/>
      <c r="H107" s="83"/>
      <c r="I107" s="83"/>
      <c r="J107" s="103">
        <v>2</v>
      </c>
      <c r="K107" s="103" t="s">
        <v>18</v>
      </c>
    </row>
    <row r="108" spans="1:18" ht="15" customHeight="1">
      <c r="A108" s="81"/>
      <c r="B108" s="83" t="s">
        <v>99</v>
      </c>
      <c r="C108" s="2"/>
      <c r="D108" s="83" t="s">
        <v>83</v>
      </c>
      <c r="E108" s="83"/>
      <c r="F108" s="83"/>
      <c r="G108" s="83"/>
      <c r="H108" s="83"/>
      <c r="I108" s="83"/>
      <c r="J108" s="103">
        <v>2</v>
      </c>
      <c r="K108" s="103" t="s">
        <v>18</v>
      </c>
    </row>
    <row r="109" spans="1:18" ht="15" customHeight="1">
      <c r="A109" s="81"/>
      <c r="B109" s="83" t="s">
        <v>100</v>
      </c>
      <c r="C109" s="2"/>
      <c r="D109" s="83" t="s">
        <v>83</v>
      </c>
      <c r="E109" s="83"/>
      <c r="F109" s="83"/>
      <c r="G109" s="83"/>
      <c r="H109" s="83"/>
      <c r="I109" s="83"/>
      <c r="J109" s="103">
        <v>2</v>
      </c>
      <c r="K109" s="103" t="s">
        <v>18</v>
      </c>
    </row>
    <row r="110" spans="1:18" ht="15" customHeight="1">
      <c r="A110" s="81"/>
      <c r="B110" s="2"/>
      <c r="C110" s="2"/>
      <c r="D110" s="117"/>
      <c r="E110" s="4"/>
      <c r="F110" s="5"/>
      <c r="G110" s="24"/>
      <c r="H110" s="20"/>
      <c r="I110" s="6"/>
      <c r="J110" s="18"/>
      <c r="K110" s="93"/>
    </row>
    <row r="111" spans="1:18" ht="15" customHeight="1">
      <c r="A111" s="101"/>
      <c r="B111" s="2"/>
      <c r="C111" s="2"/>
      <c r="D111" s="3"/>
      <c r="E111" s="4"/>
      <c r="F111" s="5"/>
      <c r="G111" s="6"/>
      <c r="H111" s="4"/>
      <c r="I111" s="6"/>
      <c r="J111" s="5"/>
      <c r="K111" s="4"/>
    </row>
    <row r="112" spans="1:18" ht="15" customHeight="1">
      <c r="A112" s="1"/>
      <c r="B112" s="99" t="s">
        <v>123</v>
      </c>
      <c r="C112" s="84"/>
      <c r="D112" s="96"/>
      <c r="E112" s="97"/>
      <c r="F112" s="88"/>
      <c r="G112" s="89"/>
      <c r="H112" s="90"/>
      <c r="I112" s="91"/>
      <c r="J112" s="94"/>
      <c r="K112" s="95"/>
    </row>
    <row r="113" spans="1:11" ht="15" customHeight="1">
      <c r="A113" s="1">
        <v>1</v>
      </c>
      <c r="B113" s="53" t="s">
        <v>71</v>
      </c>
      <c r="C113" s="81"/>
      <c r="D113" s="100"/>
      <c r="E113" s="97"/>
      <c r="F113" s="88"/>
      <c r="G113" s="89"/>
      <c r="H113" s="90"/>
      <c r="I113" s="91"/>
      <c r="J113" s="94"/>
      <c r="K113" s="95"/>
    </row>
    <row r="114" spans="1:11" ht="15" customHeight="1">
      <c r="A114" s="1"/>
      <c r="B114" s="53" t="s">
        <v>72</v>
      </c>
      <c r="C114" s="81"/>
      <c r="D114" s="100"/>
      <c r="E114" s="97"/>
      <c r="F114" s="88"/>
      <c r="G114" s="89"/>
      <c r="H114" s="90"/>
      <c r="I114" s="91"/>
      <c r="J114" s="94"/>
      <c r="K114" s="95"/>
    </row>
    <row r="115" spans="1:11" ht="15" customHeight="1">
      <c r="A115" s="1"/>
      <c r="B115" s="83"/>
      <c r="C115" s="81"/>
      <c r="D115" s="83" t="s">
        <v>81</v>
      </c>
      <c r="E115" s="81"/>
      <c r="F115" s="81"/>
      <c r="G115" s="81"/>
      <c r="H115" s="82"/>
      <c r="I115" s="81"/>
      <c r="J115" s="132">
        <v>4</v>
      </c>
      <c r="K115" s="81" t="s">
        <v>18</v>
      </c>
    </row>
    <row r="116" spans="1:11" ht="15" customHeight="1">
      <c r="A116" s="1"/>
      <c r="B116" s="2"/>
      <c r="C116" s="2"/>
      <c r="D116" s="96"/>
      <c r="E116" s="97"/>
      <c r="F116" s="88"/>
      <c r="G116" s="89"/>
      <c r="H116" s="90"/>
      <c r="I116" s="91"/>
      <c r="J116" s="92"/>
      <c r="K116" s="93"/>
    </row>
    <row r="117" spans="1:11" ht="15" customHeight="1">
      <c r="A117" s="81">
        <v>2</v>
      </c>
      <c r="B117" s="33" t="s">
        <v>104</v>
      </c>
      <c r="C117" s="85"/>
      <c r="D117" s="96"/>
      <c r="E117" s="97"/>
      <c r="F117" s="88"/>
      <c r="G117" s="89"/>
      <c r="H117" s="90"/>
      <c r="I117" s="91"/>
      <c r="J117" s="94"/>
      <c r="K117" s="95"/>
    </row>
    <row r="118" spans="1:11" ht="15" customHeight="1">
      <c r="A118" s="1"/>
      <c r="B118" s="33" t="s">
        <v>105</v>
      </c>
      <c r="C118" s="85"/>
      <c r="D118" s="83" t="s">
        <v>136</v>
      </c>
      <c r="E118" s="81"/>
      <c r="F118" s="81"/>
      <c r="G118" s="81"/>
      <c r="H118" s="82"/>
      <c r="I118" s="81"/>
      <c r="J118" s="132">
        <v>6</v>
      </c>
      <c r="K118" s="81" t="s">
        <v>18</v>
      </c>
    </row>
    <row r="119" spans="1:11" ht="15" customHeight="1">
      <c r="A119" s="1"/>
      <c r="C119" s="81"/>
      <c r="D119" s="96"/>
      <c r="E119" s="97"/>
      <c r="F119" s="88"/>
      <c r="G119" s="89"/>
      <c r="H119" s="90"/>
      <c r="I119" s="91"/>
      <c r="J119" s="92"/>
      <c r="K119" s="93"/>
    </row>
    <row r="120" spans="1:11" ht="15" customHeight="1">
      <c r="A120" s="1"/>
      <c r="C120" s="119"/>
      <c r="D120" s="96"/>
      <c r="E120" s="97"/>
      <c r="F120" s="88"/>
      <c r="G120" s="89"/>
      <c r="H120" s="90"/>
      <c r="I120" s="91"/>
      <c r="J120" s="92"/>
      <c r="K120" s="93"/>
    </row>
    <row r="121" spans="1:11" ht="15" customHeight="1">
      <c r="A121" s="1"/>
      <c r="C121" s="119"/>
      <c r="D121" s="96"/>
      <c r="E121" s="97"/>
      <c r="F121" s="88"/>
      <c r="G121" s="89"/>
      <c r="H121" s="90"/>
      <c r="I121" s="91"/>
      <c r="J121" s="92"/>
      <c r="K121" s="93"/>
    </row>
    <row r="122" spans="1:11" ht="15" customHeight="1">
      <c r="A122" s="81"/>
      <c r="B122" s="99" t="s">
        <v>75</v>
      </c>
      <c r="C122" s="81"/>
      <c r="D122" s="81"/>
      <c r="E122" s="81"/>
      <c r="F122" s="81"/>
      <c r="G122" s="81"/>
      <c r="H122" s="82"/>
      <c r="I122" s="81"/>
      <c r="J122" s="81"/>
      <c r="K122" s="81"/>
    </row>
    <row r="123" spans="1:11" ht="15" customHeight="1">
      <c r="A123" s="81">
        <v>1</v>
      </c>
      <c r="B123" s="33" t="s">
        <v>76</v>
      </c>
      <c r="C123" s="84"/>
      <c r="D123" s="84"/>
      <c r="E123" s="84"/>
      <c r="F123" s="84"/>
      <c r="G123" s="84"/>
      <c r="H123" s="90"/>
      <c r="I123" s="105"/>
      <c r="J123" s="106"/>
      <c r="K123" s="104"/>
    </row>
    <row r="124" spans="1:11" ht="15" customHeight="1">
      <c r="A124" s="81"/>
      <c r="B124" s="33" t="s">
        <v>77</v>
      </c>
      <c r="C124" s="84"/>
      <c r="D124" s="96"/>
      <c r="E124" s="97"/>
      <c r="F124" s="88"/>
      <c r="G124" s="89"/>
      <c r="H124" s="90"/>
      <c r="I124" s="91"/>
      <c r="J124" s="92"/>
      <c r="K124" s="93"/>
    </row>
    <row r="125" spans="1:11" ht="15" customHeight="1">
      <c r="A125" s="1"/>
      <c r="B125" s="2"/>
      <c r="C125" s="2"/>
      <c r="D125" s="36" t="s">
        <v>196</v>
      </c>
      <c r="E125" s="7"/>
      <c r="F125" s="135"/>
      <c r="G125" s="1"/>
      <c r="H125" s="7"/>
      <c r="I125" s="1"/>
      <c r="J125" s="135">
        <v>12</v>
      </c>
      <c r="K125" s="7" t="s">
        <v>11</v>
      </c>
    </row>
    <row r="126" spans="1:11" ht="15" customHeight="1">
      <c r="A126" s="1"/>
      <c r="B126" s="83"/>
      <c r="C126" s="81"/>
      <c r="D126" s="96"/>
      <c r="E126" s="97"/>
      <c r="F126" s="88"/>
      <c r="G126" s="89"/>
      <c r="H126" s="90"/>
      <c r="I126" s="91"/>
      <c r="J126" s="94"/>
      <c r="K126" s="95"/>
    </row>
    <row r="127" spans="1:11" ht="15" customHeight="1">
      <c r="A127" s="81"/>
      <c r="B127" s="83"/>
      <c r="C127" s="81"/>
      <c r="D127" s="96"/>
      <c r="E127" s="97"/>
      <c r="F127" s="88"/>
      <c r="G127" s="89"/>
      <c r="H127" s="90"/>
      <c r="I127" s="91"/>
      <c r="J127" s="94"/>
      <c r="K127" s="95"/>
    </row>
    <row r="128" spans="1:11" ht="15" customHeight="1">
      <c r="A128" s="1"/>
      <c r="B128" s="83"/>
      <c r="C128" s="81"/>
      <c r="D128" s="96"/>
      <c r="E128" s="97"/>
      <c r="F128" s="88"/>
      <c r="G128" s="89"/>
      <c r="H128" s="90"/>
      <c r="I128" s="91"/>
      <c r="J128" s="94"/>
      <c r="K128" s="95"/>
    </row>
    <row r="129" spans="1:11" ht="15" customHeight="1">
      <c r="A129" s="1"/>
      <c r="B129" s="83"/>
      <c r="C129" s="81"/>
      <c r="D129" s="96"/>
      <c r="E129" s="97"/>
      <c r="F129" s="88"/>
      <c r="G129" s="89"/>
      <c r="H129" s="90"/>
      <c r="I129" s="91"/>
      <c r="J129" s="94"/>
      <c r="K129" s="95"/>
    </row>
    <row r="130" spans="1:11" ht="15" customHeight="1">
      <c r="A130" s="1"/>
      <c r="B130" s="83"/>
      <c r="C130" s="81"/>
      <c r="D130" s="96"/>
      <c r="E130" s="97"/>
      <c r="F130" s="88"/>
      <c r="G130" s="89"/>
      <c r="H130" s="90"/>
      <c r="I130" s="91"/>
      <c r="J130" s="94"/>
      <c r="K130" s="95"/>
    </row>
    <row r="131" spans="1:11" ht="15" customHeight="1">
      <c r="A131" s="1"/>
      <c r="B131" s="2"/>
      <c r="C131" s="2"/>
      <c r="D131" s="96"/>
      <c r="E131" s="97"/>
      <c r="F131" s="88"/>
      <c r="G131" s="89"/>
      <c r="H131" s="90"/>
      <c r="I131" s="91"/>
      <c r="J131" s="94"/>
      <c r="K131" s="95"/>
    </row>
    <row r="132" spans="1:11">
      <c r="A132" s="1"/>
      <c r="B132" s="33"/>
      <c r="C132" s="2"/>
      <c r="D132" s="96"/>
      <c r="E132" s="97"/>
      <c r="F132" s="88"/>
      <c r="G132" s="89"/>
      <c r="H132" s="90"/>
      <c r="I132" s="91"/>
      <c r="J132" s="92"/>
      <c r="K132" s="93"/>
    </row>
    <row r="133" spans="1:11">
      <c r="A133" s="1"/>
      <c r="B133" s="23"/>
      <c r="C133" s="33"/>
      <c r="D133" s="40"/>
      <c r="J133" s="102"/>
      <c r="K133" s="40"/>
    </row>
    <row r="134" spans="1:11">
      <c r="A134" s="1"/>
      <c r="B134" s="23"/>
      <c r="C134" s="33"/>
      <c r="D134" s="40"/>
      <c r="J134" s="102"/>
      <c r="K134" s="40"/>
    </row>
    <row r="135" spans="1:11">
      <c r="A135" s="81"/>
      <c r="B135" s="82" t="s">
        <v>37</v>
      </c>
      <c r="C135" s="81"/>
      <c r="D135" s="81"/>
      <c r="E135" s="81"/>
      <c r="F135" s="81" t="s">
        <v>21</v>
      </c>
      <c r="G135" s="81"/>
      <c r="H135" s="82"/>
      <c r="I135" s="81"/>
      <c r="J135" s="5"/>
      <c r="K135" s="4"/>
    </row>
    <row r="136" spans="1:11">
      <c r="A136" s="81"/>
      <c r="B136" s="109"/>
      <c r="C136" s="85"/>
      <c r="D136" s="81"/>
      <c r="E136" s="81"/>
      <c r="F136" s="86" t="s">
        <v>38</v>
      </c>
      <c r="G136" s="81"/>
      <c r="H136" s="82"/>
      <c r="I136" s="81"/>
      <c r="J136" s="5"/>
      <c r="K136" s="93"/>
    </row>
    <row r="137" spans="1:11">
      <c r="A137" s="47"/>
      <c r="B137" s="109"/>
      <c r="C137" s="47"/>
      <c r="D137" s="81"/>
      <c r="E137" s="81"/>
      <c r="F137" s="84" t="s">
        <v>39</v>
      </c>
      <c r="G137" s="81"/>
      <c r="H137" s="82"/>
      <c r="I137" s="81"/>
      <c r="J137" s="5"/>
      <c r="K137" s="93"/>
    </row>
    <row r="138" spans="1:11">
      <c r="A138" s="40"/>
      <c r="D138" s="40"/>
      <c r="H138" s="40"/>
      <c r="J138" s="40"/>
      <c r="K138" s="40"/>
    </row>
    <row r="139" spans="1:11">
      <c r="A139" s="40"/>
      <c r="D139" s="40"/>
      <c r="H139" s="40"/>
      <c r="J139" s="40"/>
      <c r="K139" s="40"/>
    </row>
    <row r="140" spans="1:11">
      <c r="B140" s="83"/>
      <c r="D140" s="47"/>
      <c r="E140" s="47"/>
      <c r="F140" s="47"/>
      <c r="G140" s="47"/>
      <c r="H140" s="47"/>
      <c r="I140" s="47"/>
      <c r="J140" s="47"/>
      <c r="K140" s="47"/>
    </row>
    <row r="141" spans="1:11">
      <c r="B141" s="83"/>
      <c r="D141" s="85"/>
      <c r="E141" s="85"/>
      <c r="F141" s="85"/>
      <c r="G141" s="85"/>
      <c r="H141" s="85"/>
      <c r="I141" s="103"/>
      <c r="J141" s="111"/>
      <c r="K141" s="110"/>
    </row>
    <row r="142" spans="1:11">
      <c r="B142" s="33"/>
    </row>
    <row r="143" spans="1:11">
      <c r="B143" s="33"/>
    </row>
    <row r="144" spans="1:11">
      <c r="B144" s="33"/>
    </row>
    <row r="145" spans="2:2">
      <c r="B145" s="33"/>
    </row>
    <row r="146" spans="2:2">
      <c r="B146" s="33"/>
    </row>
    <row r="147" spans="2:2">
      <c r="B147" s="83"/>
    </row>
    <row r="148" spans="2:2">
      <c r="B148" s="83"/>
    </row>
    <row r="149" spans="2:2">
      <c r="B149" s="33"/>
    </row>
    <row r="150" spans="2:2">
      <c r="B150" s="83"/>
    </row>
    <row r="151" spans="2:2">
      <c r="B151" s="83"/>
    </row>
    <row r="152" spans="2:2">
      <c r="B152" s="83"/>
    </row>
    <row r="153" spans="2:2">
      <c r="B153" s="33"/>
    </row>
    <row r="154" spans="2:2">
      <c r="B154" s="83"/>
    </row>
    <row r="155" spans="2:2">
      <c r="B155" s="83"/>
    </row>
    <row r="156" spans="2:2">
      <c r="B156" s="83"/>
    </row>
    <row r="157" spans="2:2">
      <c r="B157" s="83"/>
    </row>
    <row r="158" spans="2:2">
      <c r="B158" s="33"/>
    </row>
    <row r="159" spans="2:2">
      <c r="B159" s="33"/>
    </row>
    <row r="162" spans="2:2">
      <c r="B162" s="33"/>
    </row>
    <row r="163" spans="2:2">
      <c r="B163" s="33"/>
    </row>
    <row r="164" spans="2:2">
      <c r="B164" s="33"/>
    </row>
    <row r="165" spans="2:2">
      <c r="B165" s="33"/>
    </row>
    <row r="166" spans="2:2">
      <c r="B166" s="83"/>
    </row>
    <row r="167" spans="2:2">
      <c r="B167" s="33"/>
    </row>
    <row r="168" spans="2:2">
      <c r="B168" s="33"/>
    </row>
    <row r="169" spans="2:2">
      <c r="B169" s="83"/>
    </row>
    <row r="170" spans="2:2">
      <c r="B170" s="83"/>
    </row>
    <row r="171" spans="2:2">
      <c r="B171" s="83"/>
    </row>
    <row r="172" spans="2:2">
      <c r="B172" s="2"/>
    </row>
    <row r="174" spans="2:2">
      <c r="B174" s="82"/>
    </row>
    <row r="175" spans="2:2">
      <c r="B175" s="83"/>
    </row>
    <row r="176" spans="2:2">
      <c r="B176" s="83"/>
    </row>
  </sheetData>
  <mergeCells count="3">
    <mergeCell ref="B7:C7"/>
    <mergeCell ref="J7:L7"/>
    <mergeCell ref="C2:K4"/>
  </mergeCells>
  <pageMargins left="0.75" right="0.25" top="0.75" bottom="0.25" header="0.5" footer="0.5"/>
  <pageSetup paperSize="9" orientation="portrait" r:id="rId1"/>
  <headerFooter alignWithMargins="0">
    <oddHeader>&amp;RPage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SOC</vt:lpstr>
      <vt:lpstr>Abs</vt:lpstr>
      <vt:lpstr>Mes</vt:lpstr>
      <vt:lpstr>Abs!Print_Area</vt:lpstr>
      <vt:lpstr>Mes!Print_Area</vt:lpstr>
      <vt:lpstr>Abs!Print_Titles</vt:lpstr>
      <vt:lpstr>Mes!Print_Titles</vt:lpstr>
    </vt:vector>
  </TitlesOfParts>
  <Company>nil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ashfaq</dc:creator>
  <cp:lastModifiedBy>qudoos</cp:lastModifiedBy>
  <cp:lastPrinted>2015-04-27T12:27:17Z</cp:lastPrinted>
  <dcterms:created xsi:type="dcterms:W3CDTF">2012-09-22T12:04:40Z</dcterms:created>
  <dcterms:modified xsi:type="dcterms:W3CDTF">2015-05-13T01:21:35Z</dcterms:modified>
</cp:coreProperties>
</file>